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onos-my.sharepoint.com/personal/aounina_cronos_be/Documents/"/>
    </mc:Choice>
  </mc:AlternateContent>
  <xr:revisionPtr revIDLastSave="1327" documentId="8_{57069AB2-8DC6-494D-B15F-EBC5E4113559}" xr6:coauthVersionLast="47" xr6:coauthVersionMax="47" xr10:uidLastSave="{21B9E941-D797-4AF0-99C8-977AFBDAF0CF}"/>
  <bookViews>
    <workbookView xWindow="41400" yWindow="1815" windowWidth="31785" windowHeight="18015" xr2:uid="{70DE0547-311F-43BD-8E42-D3C3DD80E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" l="1"/>
  <c r="K20" i="1"/>
  <c r="I20" i="1"/>
  <c r="H20" i="1"/>
  <c r="K19" i="1"/>
  <c r="J11" i="1"/>
  <c r="L19" i="1"/>
  <c r="L18" i="1"/>
  <c r="L17" i="1"/>
  <c r="L16" i="1"/>
  <c r="L15" i="1"/>
  <c r="L14" i="1"/>
  <c r="L13" i="1"/>
  <c r="L12" i="1"/>
  <c r="I12" i="1"/>
  <c r="I13" i="1"/>
  <c r="I14" i="1"/>
  <c r="I15" i="1"/>
  <c r="I16" i="1"/>
  <c r="I17" i="1"/>
  <c r="I18" i="1"/>
  <c r="I19" i="1"/>
  <c r="K16" i="1"/>
  <c r="K17" i="1"/>
  <c r="K18" i="1"/>
  <c r="K15" i="1"/>
  <c r="K14" i="1"/>
  <c r="K13" i="1"/>
  <c r="K12" i="1"/>
  <c r="H13" i="1"/>
  <c r="H14" i="1"/>
  <c r="H15" i="1"/>
  <c r="H16" i="1"/>
  <c r="H17" i="1"/>
  <c r="H18" i="1"/>
  <c r="H19" i="1"/>
  <c r="H12" i="1"/>
  <c r="J20" i="1" l="1"/>
  <c r="M20" i="1" s="1"/>
  <c r="J17" i="1"/>
  <c r="M17" i="1" s="1"/>
  <c r="J19" i="1"/>
  <c r="M19" i="1" s="1"/>
  <c r="J18" i="1"/>
  <c r="M18" i="1" s="1"/>
  <c r="J12" i="1"/>
  <c r="M12" i="1" s="1"/>
  <c r="J16" i="1"/>
  <c r="M16" i="1" s="1"/>
  <c r="J14" i="1"/>
  <c r="M14" i="1" s="1"/>
  <c r="J13" i="1"/>
  <c r="M13" i="1" s="1"/>
  <c r="J15" i="1"/>
  <c r="M15" i="1" s="1"/>
</calcChain>
</file>

<file path=xl/sharedStrings.xml><?xml version="1.0" encoding="utf-8"?>
<sst xmlns="http://schemas.openxmlformats.org/spreadsheetml/2006/main" count="31" uniqueCount="31">
  <si>
    <t>Force (N)</t>
  </si>
  <si>
    <t>coil 0A @ 0mm</t>
  </si>
  <si>
    <t>coil 0A @ 1mm</t>
  </si>
  <si>
    <t>Case</t>
  </si>
  <si>
    <t>coil 50A @ 0mm</t>
  </si>
  <si>
    <t>coil 50A @ 1mm</t>
  </si>
  <si>
    <t>COP</t>
  </si>
  <si>
    <t>Magnetic Energy 
in copper region due to PM field (J)</t>
  </si>
  <si>
    <t>coil 1A @ 1mm</t>
  </si>
  <si>
    <t>coil 2A @ 1mm</t>
  </si>
  <si>
    <t>Flux Linkage (Wb)</t>
  </si>
  <si>
    <t>coil 5A @ 1mm</t>
  </si>
  <si>
    <t>coil 10A @ 1mm</t>
  </si>
  <si>
    <t>coil 20A @ 1mm</t>
  </si>
  <si>
    <t>coil 100A @ 1mm</t>
  </si>
  <si>
    <t>Magnetic Energy 
core region w copper (J)</t>
  </si>
  <si>
    <t>coil 1A @ 0mm</t>
  </si>
  <si>
    <t>coil 2A @ 0mm</t>
  </si>
  <si>
    <t>coil 5A @ 0mm</t>
  </si>
  <si>
    <t>coil 10A @ 0mm</t>
  </si>
  <si>
    <t>coil 20A @ 0mm</t>
  </si>
  <si>
    <t>coil 100A @ 0mm</t>
  </si>
  <si>
    <t>id</t>
  </si>
  <si>
    <t>Mechanical
Input  (J)</t>
  </si>
  <si>
    <t>Mechanical
Output  (J)</t>
  </si>
  <si>
    <t>Electrical
Input  (J)</t>
  </si>
  <si>
    <t>Current 
(A)</t>
  </si>
  <si>
    <t>Mechanical Total (J)</t>
  </si>
  <si>
    <t>coil 200A @ 0mm</t>
  </si>
  <si>
    <t>coil 200A @ 1mm</t>
  </si>
  <si>
    <t>Magnetic
 energy in
 core delta  0mm v 1mm (J)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</si>
</sst>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"/>
    <numFmt numFmtId="165" formatCode="0.000000"/>
    <numFmt numFmtId="168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7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23">
    <xf numFmtId="0" fontId="0" fillId="0" borderId="0" xfId="0"/>
    <xf numFmtId="4" fontId="0" fillId="0" borderId="0" xfId="0" applyNumberFormat="1"/>
    <xf numFmtId="0" fontId="2" fillId="2" borderId="0" xfId="1"/>
    <xf numFmtId="164" fontId="0" fillId="0" borderId="0" xfId="0" applyNumberFormat="1"/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4" fontId="1" fillId="8" borderId="0" xfId="6" applyNumberFormat="1"/>
    <xf numFmtId="0" fontId="1" fillId="5" borderId="0" xfId="3"/>
    <xf numFmtId="0" fontId="1" fillId="7" borderId="0" xfId="5"/>
    <xf numFmtId="164" fontId="1" fillId="7" borderId="0" xfId="5" applyNumberFormat="1"/>
    <xf numFmtId="164" fontId="1" fillId="3" borderId="0" xfId="2" applyNumberFormat="1"/>
    <xf numFmtId="164" fontId="7" fillId="6" borderId="0" xfId="4" applyNumberFormat="1"/>
    <xf numFmtId="4" fontId="1" fillId="7" borderId="0" xfId="5" applyNumberFormat="1"/>
    <xf numFmtId="0" fontId="8" fillId="9" borderId="0" xfId="0" applyFont="1" applyFill="1"/>
    <xf numFmtId="0" fontId="8" fillId="10" borderId="0" xfId="0" applyFont="1" applyFill="1"/>
    <xf numFmtId="4" fontId="8" fillId="10" borderId="0" xfId="0" applyNumberFormat="1" applyFont="1" applyFill="1"/>
    <xf numFmtId="164" fontId="8" fillId="10" borderId="0" xfId="0" applyNumberFormat="1" applyFont="1" applyFill="1"/>
    <xf numFmtId="165" fontId="0" fillId="0" borderId="0" xfId="0" applyNumberFormat="1"/>
    <xf numFmtId="168" fontId="0" fillId="0" borderId="0" xfId="0" applyNumberFormat="1"/>
    <xf numFmtId="168" fontId="8" fillId="10" borderId="0" xfId="0" applyNumberFormat="1" applyFont="1" applyFill="1"/>
    <xf numFmtId="165" fontId="8" fillId="10" borderId="0" xfId="0" applyNumberFormat="1" applyFont="1" applyFill="1"/>
  </cellXfs>
  <cellStyles count="7">
    <cellStyle name="20% - Accent6" xfId="5" builtinId="50"/>
    <cellStyle name="40% - Accent5" xfId="3" builtinId="47"/>
    <cellStyle name="40% - Accent6" xfId="2" builtinId="51"/>
    <cellStyle name="60% - Accent6" xfId="6" builtinId="52"/>
    <cellStyle name="Accent6" xfId="4" builtinId="49"/>
    <cellStyle name="Good" xfId="1" builtinId="26"/>
    <cellStyle name="Normal" xfId="0" builtinId="0"/>
  </cellStyles>
  <dxfs count="10">
    <dxf>
      <numFmt numFmtId="4" formatCode="#,##0.00"/>
    </dxf>
    <dxf>
      <numFmt numFmtId="165" formatCode="0.000000"/>
    </dxf>
    <dxf>
      <numFmt numFmtId="168" formatCode="0.00000"/>
    </dxf>
    <dxf>
      <numFmt numFmtId="164" formatCode="#,##0.000000"/>
    </dxf>
    <dxf>
      <numFmt numFmtId="164" formatCode="#,##0.000000"/>
    </dxf>
    <dxf>
      <numFmt numFmtId="164" formatCode="#,##0.000000"/>
    </dxf>
    <dxf>
      <numFmt numFmtId="164" formatCode="#,##0.000000"/>
    </dxf>
    <dxf>
      <numFmt numFmtId="164" formatCode="#,##0.000000"/>
    </dxf>
    <dxf>
      <numFmt numFmtId="4" formatCode="#,##0.00"/>
    </dxf>
    <dxf>
      <font>
        <b/>
        <strike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>
          <fgColor indexed="64"/>
          <bgColor theme="8" tint="-0.249977111117893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3128B7-DB0C-42BA-B981-984F65AEA7C9}" name="Table1" displayName="Table1" ref="A1:M20" totalsRowShown="0" headerRowDxfId="9">
  <autoFilter ref="A1:M20" xr:uid="{733128B7-DB0C-42BA-B981-984F65AEA7C9}"/>
  <tableColumns count="13">
    <tableColumn id="8" xr3:uid="{C7A189D9-96BC-47CC-BF80-065D50A96898}" name="id"/>
    <tableColumn id="1" xr3:uid="{DB8AA649-8672-4934-8191-3305015ADDAB}" name="Case"/>
    <tableColumn id="11" xr3:uid="{A1918F1F-3D54-43A4-A7BE-796CCE59CDC0}" name="Current _x000a_(A)"/>
    <tableColumn id="2" xr3:uid="{9941539F-6486-4D91-B8E6-9190883D7C3D}" name="Force (N)" dataDxfId="8"/>
    <tableColumn id="5" xr3:uid="{876EE45F-B4C1-4A72-9268-11011087F206}" name="Magnetic Energy _x000a_core region w copper (J)" dataDxfId="7"/>
    <tableColumn id="6" xr3:uid="{4E436E97-B6CB-4201-8D59-CAA6BB2F1FEE}" name="Magnetic Energy _x000a_in copper region due to PM field (J)" dataDxfId="6"/>
    <tableColumn id="4" xr3:uid="{6E422D5D-CAAA-4E8C-AB29-2FF9A0AF765F}" name="Flux Linkage (Wb)" dataDxfId="5"/>
    <tableColumn id="7" xr3:uid="{EBC428C1-E141-4805-8973-C128F06D6661}" name="Mechanical_x000a_Output  (J)" dataDxfId="4"/>
    <tableColumn id="9" xr3:uid="{536924AF-4625-473F-B0E9-C0C48F7F09E3}" name="Mechanical_x000a_Input  (J)" dataDxfId="3">
      <calculatedColumnFormula>(-0.001*($D$11+$D$9)/2)</calculatedColumnFormula>
    </tableColumn>
    <tableColumn id="13" xr3:uid="{DFEE18B7-263E-4E13-85F4-67D4AC4E5709}" name="Mechanical Total (J)" dataDxfId="1">
      <calculatedColumnFormula>Table1[[#This Row],[Mechanical
Output  (J)]]+Table1[[#This Row],[Mechanical
Input  (J)]]</calculatedColumnFormula>
    </tableColumn>
    <tableColumn id="10" xr3:uid="{66615943-6442-4C36-A1D2-7F6C20C4AD37}" name="Electrical_x000a_Input  (J)" dataDxfId="2"/>
    <tableColumn id="12" xr3:uid="{9BD4A796-C943-48C0-93E4-902CA266512E}" name="Magnetic_x000a_ energy in_x000a_ core delta  0mm v 1mm (J)" dataCellStyle="Normal"/>
    <tableColumn id="14" xr3:uid="{60EBC6EA-D804-493D-A6F0-DC40F1141D76}" name="COP" dataDxfId="0">
      <calculatedColumnFormula>Table1[[#This Row],[Electrical
Input  (J)]]-Table1[[#This Row],[Magnetic
 energy in
 core delta  0mm v 1mm (J)]]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B99DD-EFE1-4F6B-96F3-75E2B5E2E95B}">
  <dimension ref="A1:M20"/>
  <sheetViews>
    <sheetView tabSelected="1" topLeftCell="B1" zoomScale="145" zoomScaleNormal="145" workbookViewId="0">
      <selection activeCell="F16" sqref="F16"/>
    </sheetView>
  </sheetViews>
  <sheetFormatPr defaultRowHeight="15" x14ac:dyDescent="0.25"/>
  <cols>
    <col min="1" max="1" width="5.140625" hidden="1" customWidth="1"/>
    <col min="2" max="2" width="15.140625" bestFit="1" customWidth="1"/>
    <col min="3" max="3" width="6.5703125" customWidth="1"/>
    <col min="4" max="4" width="11.140625" bestFit="1" customWidth="1"/>
    <col min="5" max="5" width="15.5703125" customWidth="1"/>
    <col min="6" max="6" width="13.28515625" customWidth="1"/>
    <col min="7" max="7" width="21.42578125" customWidth="1"/>
    <col min="8" max="8" width="10.140625" customWidth="1"/>
    <col min="9" max="9" width="12.42578125" customWidth="1"/>
    <col min="10" max="10" width="10.42578125" customWidth="1"/>
    <col min="11" max="11" width="9.5703125" customWidth="1"/>
    <col min="12" max="12" width="48.7109375" customWidth="1"/>
    <col min="13" max="13" width="11" customWidth="1"/>
  </cols>
  <sheetData>
    <row r="1" spans="1:13" ht="74.25" customHeight="1" x14ac:dyDescent="0.25">
      <c r="A1" s="4" t="s">
        <v>22</v>
      </c>
      <c r="B1" s="4" t="s">
        <v>3</v>
      </c>
      <c r="C1" s="7" t="s">
        <v>26</v>
      </c>
      <c r="D1" s="4" t="s">
        <v>0</v>
      </c>
      <c r="E1" s="5" t="s">
        <v>15</v>
      </c>
      <c r="F1" s="6" t="s">
        <v>7</v>
      </c>
      <c r="G1" s="7" t="s">
        <v>10</v>
      </c>
      <c r="H1" s="7" t="s">
        <v>24</v>
      </c>
      <c r="I1" s="7" t="s">
        <v>23</v>
      </c>
      <c r="J1" s="7" t="s">
        <v>27</v>
      </c>
      <c r="K1" s="7" t="s">
        <v>25</v>
      </c>
      <c r="L1" s="7" t="s">
        <v>30</v>
      </c>
      <c r="M1" s="4" t="s">
        <v>6</v>
      </c>
    </row>
    <row r="2" spans="1:13" x14ac:dyDescent="0.25">
      <c r="B2" t="s">
        <v>29</v>
      </c>
      <c r="C2">
        <v>200</v>
      </c>
      <c r="D2">
        <v>-123.273</v>
      </c>
      <c r="E2">
        <v>1.4182399999999999</v>
      </c>
      <c r="F2">
        <v>0.26158999999999999</v>
      </c>
      <c r="G2" s="19">
        <v>6.0598300000000001E-2</v>
      </c>
      <c r="H2">
        <v>0.39465300000000003</v>
      </c>
      <c r="I2">
        <v>-0.134267</v>
      </c>
      <c r="J2" s="19">
        <v>0.26038600000000001</v>
      </c>
      <c r="K2" s="20">
        <v>-5.7500000000000606E-2</v>
      </c>
      <c r="L2">
        <v>5.8590000000000142E-2</v>
      </c>
      <c r="M2" s="1">
        <v>2.242966663795317</v>
      </c>
    </row>
    <row r="3" spans="1:13" x14ac:dyDescent="0.25">
      <c r="A3">
        <v>0</v>
      </c>
      <c r="B3" t="s">
        <v>14</v>
      </c>
      <c r="C3">
        <v>100</v>
      </c>
      <c r="D3" s="1">
        <v>-162.19399999999999</v>
      </c>
      <c r="E3" s="3">
        <v>0.82763799999999998</v>
      </c>
      <c r="F3" s="3">
        <v>0.26162999999999997</v>
      </c>
      <c r="G3" s="19">
        <v>5.3221999999999998E-2</v>
      </c>
      <c r="H3" s="3">
        <v>0.39465300000000003</v>
      </c>
      <c r="I3" s="3">
        <v>-0.17569549999999998</v>
      </c>
      <c r="J3" s="19">
        <v>0.21895750000000005</v>
      </c>
      <c r="K3" s="20">
        <v>-6.2809999999999949E-2</v>
      </c>
      <c r="L3">
        <v>5.432300000000001E-2</v>
      </c>
      <c r="M3" s="1">
        <v>1.8693066855625668</v>
      </c>
    </row>
    <row r="4" spans="1:13" x14ac:dyDescent="0.25">
      <c r="A4">
        <v>1</v>
      </c>
      <c r="B4" s="2" t="s">
        <v>5</v>
      </c>
      <c r="C4" s="2">
        <v>50</v>
      </c>
      <c r="D4" s="1">
        <v>-215.42</v>
      </c>
      <c r="E4" s="13">
        <v>0.56155299999999997</v>
      </c>
      <c r="F4" s="3">
        <v>0.27568599999999999</v>
      </c>
      <c r="G4" s="19">
        <v>3.9700600000000003E-2</v>
      </c>
      <c r="H4" s="3">
        <v>0.39465300000000003</v>
      </c>
      <c r="I4" s="3">
        <v>-0.23405049999999999</v>
      </c>
      <c r="J4" s="19">
        <v>0.16060250000000004</v>
      </c>
      <c r="K4" s="20">
        <v>-0.12290500000000024</v>
      </c>
      <c r="L4">
        <v>4.8758999999999997E-2</v>
      </c>
      <c r="M4" s="1">
        <v>0.93556307670798666</v>
      </c>
    </row>
    <row r="5" spans="1:13" x14ac:dyDescent="0.25">
      <c r="A5">
        <v>2</v>
      </c>
      <c r="B5" t="s">
        <v>13</v>
      </c>
      <c r="C5">
        <v>20</v>
      </c>
      <c r="D5" s="1">
        <v>-300.952</v>
      </c>
      <c r="E5" s="13">
        <v>0.422342</v>
      </c>
      <c r="F5" s="3">
        <v>0.316938</v>
      </c>
      <c r="G5" s="19">
        <v>1.48623E-2</v>
      </c>
      <c r="H5" s="3">
        <v>0.39465300000000003</v>
      </c>
      <c r="I5" s="3">
        <v>-0.32438599999999995</v>
      </c>
      <c r="J5" s="19">
        <v>7.0267000000000079E-2</v>
      </c>
      <c r="K5" s="20">
        <v>-6.7726000000000008E-2</v>
      </c>
      <c r="L5">
        <v>4.9103000000000008E-2</v>
      </c>
      <c r="M5" s="1">
        <v>0.60145169435670998</v>
      </c>
    </row>
    <row r="6" spans="1:13" x14ac:dyDescent="0.25">
      <c r="A6">
        <v>3</v>
      </c>
      <c r="B6" t="s">
        <v>12</v>
      </c>
      <c r="C6">
        <v>10</v>
      </c>
      <c r="D6" s="1">
        <v>-333.90600000000001</v>
      </c>
      <c r="E6" s="13">
        <v>0.39266200000000001</v>
      </c>
      <c r="F6" s="3">
        <v>0.33971000000000001</v>
      </c>
      <c r="G6" s="19">
        <v>3.9704900000000001E-3</v>
      </c>
      <c r="H6" s="3">
        <v>0.39465300000000003</v>
      </c>
      <c r="I6" s="3">
        <v>-0.35893899999999995</v>
      </c>
      <c r="J6" s="19">
        <v>3.5714000000000079E-2</v>
      </c>
      <c r="K6" s="20">
        <v>-3.5784200000000002E-2</v>
      </c>
      <c r="L6">
        <v>5.1192000000000015E-2</v>
      </c>
      <c r="M6" s="1">
        <v>0.4106180771291465</v>
      </c>
    </row>
    <row r="7" spans="1:13" x14ac:dyDescent="0.25">
      <c r="A7">
        <v>4</v>
      </c>
      <c r="B7" t="s">
        <v>11</v>
      </c>
      <c r="C7">
        <v>5</v>
      </c>
      <c r="D7" s="1">
        <v>-350.947</v>
      </c>
      <c r="E7" s="13">
        <v>0.38049100000000002</v>
      </c>
      <c r="F7" s="3">
        <v>0.35336899999999999</v>
      </c>
      <c r="G7" s="19">
        <v>-3.40523E-3</v>
      </c>
      <c r="H7" s="3">
        <v>0.39465300000000003</v>
      </c>
      <c r="I7" s="3">
        <v>-0.3768225</v>
      </c>
      <c r="J7" s="19">
        <v>1.7830500000000027E-2</v>
      </c>
      <c r="K7" s="20">
        <v>-1.811685E-2</v>
      </c>
      <c r="L7">
        <v>5.296799999999996E-2</v>
      </c>
      <c r="M7" s="1">
        <v>0.25083403847655356</v>
      </c>
    </row>
    <row r="8" spans="1:13" x14ac:dyDescent="0.25">
      <c r="A8">
        <v>5</v>
      </c>
      <c r="B8" t="s">
        <v>9</v>
      </c>
      <c r="C8">
        <v>2</v>
      </c>
      <c r="D8" s="1">
        <v>-361.25599999999997</v>
      </c>
      <c r="E8" s="8">
        <v>0.37436399999999997</v>
      </c>
      <c r="F8" s="3">
        <v>0.36233500000000002</v>
      </c>
      <c r="G8" s="19">
        <v>-1.0352E-2</v>
      </c>
      <c r="H8" s="3">
        <v>0.39465300000000003</v>
      </c>
      <c r="I8" s="3">
        <v>-0.38762450000000004</v>
      </c>
      <c r="J8" s="19">
        <v>7.0284999999999931E-3</v>
      </c>
      <c r="K8" s="20">
        <v>-7.2365999999999993E-3</v>
      </c>
      <c r="L8">
        <v>5.4052000000000044E-2</v>
      </c>
      <c r="M8" s="1">
        <v>0.11467874939221957</v>
      </c>
    </row>
    <row r="9" spans="1:13" x14ac:dyDescent="0.25">
      <c r="A9">
        <v>6</v>
      </c>
      <c r="B9" t="s">
        <v>8</v>
      </c>
      <c r="C9">
        <v>1</v>
      </c>
      <c r="D9" s="1">
        <v>-364.67399999999998</v>
      </c>
      <c r="E9" s="12">
        <v>0.373197</v>
      </c>
      <c r="F9" s="3">
        <v>0.36542599999999997</v>
      </c>
      <c r="G9" s="19">
        <v>-1.41307E-2</v>
      </c>
      <c r="H9" s="3">
        <v>0.39465300000000003</v>
      </c>
      <c r="I9" s="3">
        <v>-0.39119799999999999</v>
      </c>
      <c r="J9" s="19">
        <v>3.4550000000000414E-3</v>
      </c>
      <c r="K9" s="20">
        <v>-3.5602999999999989E-3</v>
      </c>
      <c r="L9">
        <v>5.4454999999999976E-2</v>
      </c>
      <c r="M9" s="1">
        <v>5.9553255779079703E-2</v>
      </c>
    </row>
    <row r="10" spans="1:13" x14ac:dyDescent="0.25">
      <c r="A10">
        <v>7</v>
      </c>
      <c r="B10" s="10" t="s">
        <v>2</v>
      </c>
      <c r="C10" s="10">
        <v>0</v>
      </c>
      <c r="D10" s="14">
        <v>-367.96499999999997</v>
      </c>
      <c r="E10" s="11">
        <v>0.37374299999999999</v>
      </c>
      <c r="F10" s="9">
        <v>0.36845899999999998</v>
      </c>
      <c r="G10" s="19">
        <v>-2.15453E-2</v>
      </c>
      <c r="H10" s="3">
        <v>0.39465300000000003</v>
      </c>
      <c r="I10" s="3">
        <v>-0.39300750000000001</v>
      </c>
      <c r="J10" s="19">
        <v>1.6455000000000219E-3</v>
      </c>
      <c r="K10" s="20">
        <v>0</v>
      </c>
      <c r="L10">
        <v>5.4858999999999991E-2</v>
      </c>
      <c r="M10" s="1">
        <v>2.9995078291620739E-2</v>
      </c>
    </row>
    <row r="11" spans="1:13" ht="4.5" customHeight="1" x14ac:dyDescent="0.25">
      <c r="A11" s="15">
        <v>8</v>
      </c>
      <c r="B11" s="16"/>
      <c r="C11" s="16"/>
      <c r="D11" s="17"/>
      <c r="E11" s="18"/>
      <c r="F11" s="18"/>
      <c r="G11" s="18"/>
      <c r="H11" s="18"/>
      <c r="I11" s="18"/>
      <c r="J11" s="22">
        <f>Table1[[#This Row],[Mechanical
Output  (J)]]+Table1[[#This Row],[Mechanical
Input  (J)]]</f>
        <v>0</v>
      </c>
      <c r="K11" s="21"/>
      <c r="M11" s="17"/>
    </row>
    <row r="12" spans="1:13" x14ac:dyDescent="0.25">
      <c r="A12">
        <v>9</v>
      </c>
      <c r="B12" t="s">
        <v>1</v>
      </c>
      <c r="C12">
        <v>0</v>
      </c>
      <c r="D12" s="1">
        <v>-421.34100000000001</v>
      </c>
      <c r="E12">
        <v>0.42860199999999998</v>
      </c>
      <c r="F12">
        <v>0.42209000000000002</v>
      </c>
      <c r="G12" s="3">
        <v>-2.47105E-2</v>
      </c>
      <c r="H12" s="3">
        <f t="shared" ref="H10:H20" si="0">(-0.001*($D$12+$D$10)/2)</f>
        <v>0.39465300000000003</v>
      </c>
      <c r="I12" s="3">
        <f>(0.001*(D12+D9)/2)</f>
        <v>-0.39300750000000001</v>
      </c>
      <c r="J12" s="19">
        <f>Table1[[#This Row],[Mechanical
Output  (J)]]+Table1[[#This Row],[Mechanical
Input  (J)]]</f>
        <v>1.6455000000000219E-3</v>
      </c>
      <c r="K12" s="20">
        <f>(G12-G10)*Table1[[#This Row],[Current 
(A)]]</f>
        <v>0</v>
      </c>
      <c r="L12">
        <f>E12-E10</f>
        <v>5.4858999999999991E-2</v>
      </c>
      <c r="M12" s="1">
        <f>-1*Table1[[#This Row],[Mechanical Total (J)]]/(Table1[[#This Row],[Electrical
Input  (J)]]-Table1[[#This Row],[Magnetic
 energy in
 core delta  0mm v 1mm (J)]])</f>
        <v>2.9995078291620739E-2</v>
      </c>
    </row>
    <row r="13" spans="1:13" x14ac:dyDescent="0.25">
      <c r="A13">
        <v>10</v>
      </c>
      <c r="B13" t="s">
        <v>16</v>
      </c>
      <c r="C13">
        <v>1</v>
      </c>
      <c r="D13" s="1">
        <v>-417.72199999999998</v>
      </c>
      <c r="E13" s="12">
        <v>0.42765199999999998</v>
      </c>
      <c r="F13" s="3">
        <v>0.41877399999999998</v>
      </c>
      <c r="G13" s="3">
        <v>-1.7690999999999998E-2</v>
      </c>
      <c r="H13" s="3">
        <f t="shared" si="0"/>
        <v>0.39465300000000003</v>
      </c>
      <c r="I13" s="3">
        <f>(0.001*(D13+D9)/2)</f>
        <v>-0.39119799999999999</v>
      </c>
      <c r="J13" s="19">
        <f>Table1[[#This Row],[Mechanical
Output  (J)]]+Table1[[#This Row],[Mechanical
Input  (J)]]</f>
        <v>3.4550000000000414E-3</v>
      </c>
      <c r="K13" s="20">
        <f>(G13-G9)*Table1[[#This Row],[Current 
(A)]]</f>
        <v>-3.5602999999999989E-3</v>
      </c>
      <c r="L13">
        <f>E13-E9</f>
        <v>5.4454999999999976E-2</v>
      </c>
      <c r="M13" s="1">
        <f>-1*Table1[[#This Row],[Mechanical Total (J)]]/(Table1[[#This Row],[Electrical
Input  (J)]]-Table1[[#This Row],[Magnetic
 energy in
 core delta  0mm v 1mm (J)]])</f>
        <v>5.9553255779079703E-2</v>
      </c>
    </row>
    <row r="14" spans="1:13" x14ac:dyDescent="0.25">
      <c r="A14">
        <v>11</v>
      </c>
      <c r="B14" t="s">
        <v>17</v>
      </c>
      <c r="C14">
        <v>2</v>
      </c>
      <c r="D14" s="1">
        <v>-413.99299999999999</v>
      </c>
      <c r="E14" s="8">
        <v>0.42841600000000002</v>
      </c>
      <c r="F14" s="3">
        <v>0.41541899999999998</v>
      </c>
      <c r="G14" s="3">
        <v>-1.39703E-2</v>
      </c>
      <c r="H14" s="3">
        <f t="shared" si="0"/>
        <v>0.39465300000000003</v>
      </c>
      <c r="I14" s="3">
        <f>(0.001*(D14+D8)/2)</f>
        <v>-0.38762450000000004</v>
      </c>
      <c r="J14" s="19">
        <f>Table1[[#This Row],[Mechanical
Output  (J)]]+Table1[[#This Row],[Mechanical
Input  (J)]]</f>
        <v>7.0284999999999931E-3</v>
      </c>
      <c r="K14" s="20">
        <f>(G14-G8)*Table1[[#This Row],[Current 
(A)]]</f>
        <v>-7.2365999999999993E-3</v>
      </c>
      <c r="L14">
        <f>E14-E8</f>
        <v>5.4052000000000044E-2</v>
      </c>
      <c r="M14" s="1">
        <f>-1*Table1[[#This Row],[Mechanical Total (J)]]/(Table1[[#This Row],[Electrical
Input  (J)]]-Table1[[#This Row],[Magnetic
 energy in
 core delta  0mm v 1mm (J)]])</f>
        <v>0.11467874939221957</v>
      </c>
    </row>
    <row r="15" spans="1:13" x14ac:dyDescent="0.25">
      <c r="A15">
        <v>12</v>
      </c>
      <c r="B15" t="s">
        <v>18</v>
      </c>
      <c r="C15">
        <v>5</v>
      </c>
      <c r="D15" s="1">
        <v>-402.69799999999998</v>
      </c>
      <c r="E15" s="13">
        <v>0.43345899999999998</v>
      </c>
      <c r="F15" s="3">
        <v>0.40564</v>
      </c>
      <c r="G15" s="3">
        <v>-7.0286000000000003E-3</v>
      </c>
      <c r="H15" s="3">
        <f t="shared" si="0"/>
        <v>0.39465300000000003</v>
      </c>
      <c r="I15" s="3">
        <f>(0.001*(D15+D7)/2)</f>
        <v>-0.3768225</v>
      </c>
      <c r="J15" s="19">
        <f>Table1[[#This Row],[Mechanical
Output  (J)]]+Table1[[#This Row],[Mechanical
Input  (J)]]</f>
        <v>1.7830500000000027E-2</v>
      </c>
      <c r="K15" s="20">
        <f>(G15-G7)*Table1[[#This Row],[Current 
(A)]]</f>
        <v>-1.811685E-2</v>
      </c>
      <c r="L15">
        <f>E15-E7</f>
        <v>5.296799999999996E-2</v>
      </c>
      <c r="M15" s="1">
        <f>-1*Table1[[#This Row],[Mechanical Total (J)]]/(Table1[[#This Row],[Electrical
Input  (J)]]-Table1[[#This Row],[Magnetic
 energy in
 core delta  0mm v 1mm (J)]])</f>
        <v>0.25083403847655356</v>
      </c>
    </row>
    <row r="16" spans="1:13" x14ac:dyDescent="0.25">
      <c r="A16">
        <v>13</v>
      </c>
      <c r="B16" t="s">
        <v>19</v>
      </c>
      <c r="C16">
        <v>10</v>
      </c>
      <c r="D16" s="1">
        <v>-383.97199999999998</v>
      </c>
      <c r="E16" s="13">
        <v>0.44385400000000003</v>
      </c>
      <c r="F16" s="3">
        <v>0.39068599999999998</v>
      </c>
      <c r="G16" s="3">
        <v>3.9207000000000001E-4</v>
      </c>
      <c r="H16" s="3">
        <f t="shared" si="0"/>
        <v>0.39465300000000003</v>
      </c>
      <c r="I16" s="3">
        <f>(0.001*(D16+D6)/2)</f>
        <v>-0.35893899999999995</v>
      </c>
      <c r="J16" s="19">
        <f>Table1[[#This Row],[Mechanical
Output  (J)]]+Table1[[#This Row],[Mechanical
Input  (J)]]</f>
        <v>3.5714000000000079E-2</v>
      </c>
      <c r="K16" s="20">
        <f>(G16-G6)*Table1[[#This Row],[Current 
(A)]]</f>
        <v>-3.5784200000000002E-2</v>
      </c>
      <c r="L16">
        <f>E16-E6</f>
        <v>5.1192000000000015E-2</v>
      </c>
      <c r="M16" s="1">
        <f>-1*Table1[[#This Row],[Mechanical Total (J)]]/(Table1[[#This Row],[Electrical
Input  (J)]]-Table1[[#This Row],[Magnetic
 energy in
 core delta  0mm v 1mm (J)]])</f>
        <v>0.4106180771291465</v>
      </c>
    </row>
    <row r="17" spans="1:13" x14ac:dyDescent="0.25">
      <c r="A17">
        <v>14</v>
      </c>
      <c r="B17" t="s">
        <v>20</v>
      </c>
      <c r="C17">
        <v>20</v>
      </c>
      <c r="D17" s="1">
        <v>-347.82</v>
      </c>
      <c r="E17" s="13">
        <v>0.471445</v>
      </c>
      <c r="F17" s="3">
        <v>0.36564200000000002</v>
      </c>
      <c r="G17" s="3">
        <v>1.1476E-2</v>
      </c>
      <c r="H17" s="3">
        <f t="shared" si="0"/>
        <v>0.39465300000000003</v>
      </c>
      <c r="I17" s="3">
        <f>(0.001*(D17+D5)/2)</f>
        <v>-0.32438599999999995</v>
      </c>
      <c r="J17" s="19">
        <f>Table1[[#This Row],[Mechanical
Output  (J)]]+Table1[[#This Row],[Mechanical
Input  (J)]]</f>
        <v>7.0267000000000079E-2</v>
      </c>
      <c r="K17" s="20">
        <f>(G17-G5)*Table1[[#This Row],[Current 
(A)]]</f>
        <v>-6.7726000000000008E-2</v>
      </c>
      <c r="L17">
        <f>E17-E5</f>
        <v>4.9103000000000008E-2</v>
      </c>
      <c r="M17" s="1">
        <f>-1*Table1[[#This Row],[Mechanical Total (J)]]/(Table1[[#This Row],[Electrical
Input  (J)]]-Table1[[#This Row],[Magnetic
 energy in
 core delta  0mm v 1mm (J)]])</f>
        <v>0.60145169435670998</v>
      </c>
    </row>
    <row r="18" spans="1:13" x14ac:dyDescent="0.25">
      <c r="A18">
        <v>15</v>
      </c>
      <c r="B18" s="2" t="s">
        <v>4</v>
      </c>
      <c r="C18" s="2">
        <v>50</v>
      </c>
      <c r="D18" s="1">
        <v>-252.68100000000001</v>
      </c>
      <c r="E18" s="3">
        <v>0.61031199999999997</v>
      </c>
      <c r="F18" s="3">
        <v>0.31878800000000002</v>
      </c>
      <c r="G18" s="3">
        <v>3.7242499999999998E-2</v>
      </c>
      <c r="H18" s="3">
        <f t="shared" si="0"/>
        <v>0.39465300000000003</v>
      </c>
      <c r="I18" s="3">
        <f>(0.001*(D18+D4)/2)</f>
        <v>-0.23405049999999999</v>
      </c>
      <c r="J18" s="19">
        <f>Table1[[#This Row],[Mechanical
Output  (J)]]+Table1[[#This Row],[Mechanical
Input  (J)]]</f>
        <v>0.16060250000000004</v>
      </c>
      <c r="K18" s="20">
        <f>(G18-G4)*Table1[[#This Row],[Current 
(A)]]</f>
        <v>-0.12290500000000024</v>
      </c>
      <c r="L18">
        <f>E18-E4</f>
        <v>4.8758999999999997E-2</v>
      </c>
      <c r="M18" s="1">
        <f>-1*Table1[[#This Row],[Mechanical Total (J)]]/(Table1[[#This Row],[Electrical
Input  (J)]]-Table1[[#This Row],[Magnetic
 energy in
 core delta  0mm v 1mm (J)]])</f>
        <v>0.93556307670798666</v>
      </c>
    </row>
    <row r="19" spans="1:13" x14ac:dyDescent="0.25">
      <c r="A19">
        <v>16</v>
      </c>
      <c r="B19" t="s">
        <v>21</v>
      </c>
      <c r="C19">
        <v>100</v>
      </c>
      <c r="D19" s="1">
        <v>-189.197</v>
      </c>
      <c r="E19" s="3">
        <v>0.88196099999999999</v>
      </c>
      <c r="F19" s="3">
        <v>0.30085099999999998</v>
      </c>
      <c r="G19" s="3">
        <v>5.2593899999999999E-2</v>
      </c>
      <c r="H19" s="3">
        <f t="shared" si="0"/>
        <v>0.39465300000000003</v>
      </c>
      <c r="I19" s="3">
        <f>(0.001*(D19+D3)/2)</f>
        <v>-0.17569549999999998</v>
      </c>
      <c r="J19" s="19">
        <f>Table1[[#This Row],[Mechanical
Output  (J)]]+Table1[[#This Row],[Mechanical
Input  (J)]]</f>
        <v>0.21895750000000005</v>
      </c>
      <c r="K19" s="20">
        <f>(G19-G3)*Table1[[#This Row],[Current 
(A)]]</f>
        <v>-6.2809999999999949E-2</v>
      </c>
      <c r="L19">
        <f>E19-E3</f>
        <v>5.432300000000001E-2</v>
      </c>
      <c r="M19" s="1">
        <f>-1*Table1[[#This Row],[Mechanical Total (J)]]/(Table1[[#This Row],[Electrical
Input  (J)]]-Table1[[#This Row],[Magnetic
 energy in
 core delta  0mm v 1mm (J)]])</f>
        <v>1.8693066855625668</v>
      </c>
    </row>
    <row r="20" spans="1:13" x14ac:dyDescent="0.25">
      <c r="B20" t="s">
        <v>28</v>
      </c>
      <c r="C20">
        <v>200</v>
      </c>
      <c r="D20" s="1">
        <v>-145.261</v>
      </c>
      <c r="E20" s="3">
        <v>1.4768300000000001</v>
      </c>
      <c r="F20" s="3">
        <v>0.29871399999999998</v>
      </c>
      <c r="G20" s="3">
        <v>6.0310799999999998E-2</v>
      </c>
      <c r="H20" s="3">
        <f t="shared" si="0"/>
        <v>0.39465300000000003</v>
      </c>
      <c r="I20" s="3">
        <f>(0.001*(D20+D2)/2)</f>
        <v>-0.134267</v>
      </c>
      <c r="J20" s="19">
        <f>Table1[[#This Row],[Mechanical
Output  (J)]]+Table1[[#This Row],[Mechanical
Input  (J)]]</f>
        <v>0.26038600000000001</v>
      </c>
      <c r="K20" s="20">
        <f>(G20-G2)*Table1[[#This Row],[Current 
(A)]]</f>
        <v>-5.7500000000000606E-2</v>
      </c>
      <c r="L20">
        <f>E20-E2</f>
        <v>5.8590000000000142E-2</v>
      </c>
      <c r="M20" s="1">
        <f>-1*Table1[[#This Row],[Mechanical Total (J)]]/(Table1[[#This Row],[Electrical
Input  (J)]]-Table1[[#This Row],[Magnetic
 energy in
 core delta  0mm v 1mm (J)]])</f>
        <v>2.242966663795317</v>
      </c>
    </row>
  </sheetData>
  <phoneticPr fontId="3" type="noConversion"/>
  <conditionalFormatting sqref="D2:D20"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{CF2A4F75-9838-4D64-B0A8-D5226746C018}</x14:id>
        </ext>
      </extLst>
    </cfRule>
  </conditionalFormatting>
  <conditionalFormatting sqref="E2:E20">
    <cfRule type="dataBar" priority="7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{B981CD27-A4E5-4FD3-BC1F-C84056385A6F}</x14:id>
        </ext>
      </extLst>
    </cfRule>
    <cfRule type="colorScale" priority="73">
      <colorScale>
        <cfvo type="min"/>
        <cfvo type="max"/>
        <color rgb="FF63BE7B"/>
        <color rgb="FFFCFCFF"/>
      </colorScale>
    </cfRule>
  </conditionalFormatting>
  <conditionalFormatting sqref="E13:E19 E3:E11">
    <cfRule type="colorScale" priority="62">
      <colorScale>
        <cfvo type="min"/>
        <cfvo type="max"/>
        <color rgb="FF63BE7B"/>
        <color rgb="FFFFEF9C"/>
      </colorScale>
    </cfRule>
  </conditionalFormatting>
  <conditionalFormatting sqref="F2:F20">
    <cfRule type="dataBar" priority="7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{7C26A631-3B2A-474D-B5EA-685A62779B88}</x14:id>
        </ext>
      </extLst>
    </cfRule>
  </conditionalFormatting>
  <conditionalFormatting sqref="G2:G20">
    <cfRule type="dataBar" priority="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{A40F8135-3C3A-4CFA-9392-CE13CA5B8A73}</x14:id>
        </ext>
      </extLst>
    </cfRule>
  </conditionalFormatting>
  <conditionalFormatting sqref="H12:H20">
    <cfRule type="dataBar" priority="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{C11675E9-E237-4193-8373-99DB1185C8F7}</x14:id>
        </ext>
      </extLst>
    </cfRule>
  </conditionalFormatting>
  <conditionalFormatting sqref="I12:I20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{9F4AEC15-86B7-4604-AAAC-51398177345D}</x14:id>
        </ext>
      </extLst>
    </cfRule>
  </conditionalFormatting>
  <conditionalFormatting sqref="I20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{66428661-FFF3-4629-A7D3-C08561789169}</x14:id>
        </ext>
      </extLst>
    </cfRule>
  </conditionalFormatting>
  <conditionalFormatting sqref="I12:J19 J20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{6CEB08D9-BD86-4E48-92E9-FDA3450BA7BD}</x14:id>
        </ext>
      </extLst>
    </cfRule>
  </conditionalFormatting>
  <conditionalFormatting sqref="J12:J20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{3CC52ABF-1395-43D4-8D6D-D52B4A1CE114}</x14:id>
        </ext>
      </extLst>
    </cfRule>
  </conditionalFormatting>
  <conditionalFormatting sqref="K12:K20">
    <cfRule type="colorScale" priority="16">
      <colorScale>
        <cfvo type="min"/>
        <cfvo type="max"/>
        <color rgb="FFF8696B"/>
        <color rgb="FFFCFCFF"/>
      </colorScale>
    </cfRule>
  </conditionalFormatting>
  <conditionalFormatting sqref="M12:M20">
    <cfRule type="colorScale" priority="12">
      <colorScale>
        <cfvo type="min"/>
        <cfvo type="max"/>
        <color rgb="FFFFEF9C"/>
        <color rgb="FF63BE7B"/>
      </colorScale>
    </cfRule>
  </conditionalFormatting>
  <conditionalFormatting sqref="H2:H20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{287CD4F6-A822-44F1-A935-AA554153FD4C}</x14:id>
        </ext>
      </extLst>
    </cfRule>
  </conditionalFormatting>
  <conditionalFormatting sqref="I2:I20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{A799BD3C-24DA-44EB-892D-E0E2068F00E5}</x14:id>
        </ext>
      </extLst>
    </cfRule>
  </conditionalFormatting>
  <conditionalFormatting sqref="J2:J20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{625B0422-1DF6-45F3-B8FF-BC3DF2628B59}</x14:id>
        </ext>
      </extLst>
    </cfRule>
  </conditionalFormatting>
  <conditionalFormatting sqref="K2:K20">
    <cfRule type="colorScale" priority="5">
      <colorScale>
        <cfvo type="min"/>
        <cfvo type="max"/>
        <color rgb="FFFCFCFF"/>
        <color rgb="FF63BE7B"/>
      </colorScale>
    </cfRule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{DCDAD5A7-AC49-4BB4-BB86-EB9D5646016B}</x14:id>
        </ext>
      </extLst>
    </cfRule>
  </conditionalFormatting>
  <conditionalFormatting sqref="M2:M20">
    <cfRule type="colorScale" priority="3">
      <colorScale>
        <cfvo type="min"/>
        <cfvo type="max"/>
        <color rgb="FFFFEF9C"/>
        <color rgb="FF63BE7B"/>
      </colorScale>
    </cfRule>
  </conditionalFormatting>
  <conditionalFormatting sqref="L2:L20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{B5BF0F87-CAD9-4792-851E-14D7B889C394}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F2A4F75-9838-4D64-B0A8-D5226746C01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D2:D20</xm:sqref>
        </x14:conditionalFormatting>
        <x14:conditionalFormatting xmlns:xm="http://schemas.microsoft.com/office/excel/2006/main">
          <x14:cfRule type="dataBar" id="{B981CD27-A4E5-4FD3-BC1F-C84056385A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E2:E20</xm:sqref>
        </x14:conditionalFormatting>
        <x14:conditionalFormatting xmlns:xm="http://schemas.microsoft.com/office/excel/2006/main">
          <x14:cfRule type="dataBar" id="{7C26A631-3B2A-474D-B5EA-685A62779B8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F2:F20</xm:sqref>
        </x14:conditionalFormatting>
        <x14:conditionalFormatting xmlns:xm="http://schemas.microsoft.com/office/excel/2006/main">
          <x14:cfRule type="dataBar" id="{A40F8135-3C3A-4CFA-9392-CE13CA5B8A7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G2:G20</xm:sqref>
        </x14:conditionalFormatting>
        <x14:conditionalFormatting xmlns:xm="http://schemas.microsoft.com/office/excel/2006/main">
          <x14:cfRule type="dataBar" id="{C11675E9-E237-4193-8373-99DB1185C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H12:H20</xm:sqref>
        </x14:conditionalFormatting>
        <x14:conditionalFormatting xmlns:xm="http://schemas.microsoft.com/office/excel/2006/main">
          <x14:cfRule type="dataBar" id="{9F4AEC15-86B7-4604-AAAC-51398177345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I12:I20</xm:sqref>
        </x14:conditionalFormatting>
        <x14:conditionalFormatting xmlns:xm="http://schemas.microsoft.com/office/excel/2006/main">
          <x14:cfRule type="dataBar" id="{66428661-FFF3-4629-A7D3-C0856178916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I20</xm:sqref>
        </x14:conditionalFormatting>
        <x14:conditionalFormatting xmlns:xm="http://schemas.microsoft.com/office/excel/2006/main">
          <x14:cfRule type="dataBar" id="{6CEB08D9-BD86-4E48-92E9-FDA3450BA7B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I12:J19 J20</xm:sqref>
        </x14:conditionalFormatting>
        <x14:conditionalFormatting xmlns:xm="http://schemas.microsoft.com/office/excel/2006/main">
          <x14:cfRule type="dataBar" id="{3CC52ABF-1395-43D4-8D6D-D52B4A1CE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J12:J20</xm:sqref>
        </x14:conditionalFormatting>
        <x14:conditionalFormatting xmlns:xm="http://schemas.microsoft.com/office/excel/2006/main">
          <x14:cfRule type="dataBar" id="{287CD4F6-A822-44F1-A935-AA554153FD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H2:H20</xm:sqref>
        </x14:conditionalFormatting>
        <x14:conditionalFormatting xmlns:xm="http://schemas.microsoft.com/office/excel/2006/main">
          <x14:cfRule type="dataBar" id="{A799BD3C-24DA-44EB-892D-E0E2068F00E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I2:I20</xm:sqref>
        </x14:conditionalFormatting>
        <x14:conditionalFormatting xmlns:xm="http://schemas.microsoft.com/office/excel/2006/main">
          <x14:cfRule type="dataBar" id="{625B0422-1DF6-45F3-B8FF-BC3DF2628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J2:J20</xm:sqref>
        </x14:conditionalFormatting>
        <x14:conditionalFormatting xmlns:xm="http://schemas.microsoft.com/office/excel/2006/main">
          <x14:cfRule type="dataBar" id="{DCDAD5A7-AC49-4BB4-BB86-EB9D5646016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K2:K20</xm:sqref>
        </x14:conditionalFormatting>
        <x14:conditionalFormatting xmlns:xm="http://schemas.microsoft.com/office/excel/2006/main">
          <x14:cfRule type="dataBar" id="{B5BF0F87-CAD9-4792-851E-14D7B889C39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L2:L20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Najib Aouni</dc:creator>
  <cp:lastModifiedBy>Najib Aouni</cp:lastModifiedBy>
  <dcterms:created xsi:type="dcterms:W3CDTF">2024-02-16T19:43:30Z</dcterms:created>
  <dcterms:modified xsi:type="dcterms:W3CDTF">2024-03-03T19:38:54Z</dcterms:modified>
</cp:coreProperties>
</file>