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53452cc6d366eb/Documenten/"/>
    </mc:Choice>
  </mc:AlternateContent>
  <xr:revisionPtr revIDLastSave="300" documentId="8_{E54EE20F-1895-49C8-B977-CC5D91333552}" xr6:coauthVersionLast="47" xr6:coauthVersionMax="47" xr10:uidLastSave="{A2771A5B-B6B2-49FB-AED5-ADE36BE075D3}"/>
  <bookViews>
    <workbookView xWindow="39660" yWindow="150" windowWidth="27030" windowHeight="20985" activeTab="1" xr2:uid="{64830FA9-10C3-4676-86EA-88EBE2B5002E}"/>
  </bookViews>
  <sheets>
    <sheet name="with airgap" sheetId="2" r:id="rId1"/>
    <sheet name="without airgap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2" i="2" l="1"/>
  <c r="U102" i="2"/>
  <c r="T102" i="2"/>
  <c r="O102" i="2"/>
  <c r="N102" i="2"/>
  <c r="P102" i="2" s="1"/>
  <c r="J102" i="2"/>
  <c r="E102" i="2"/>
  <c r="D102" i="2"/>
  <c r="F102" i="2" s="1"/>
  <c r="U101" i="2"/>
  <c r="T101" i="2"/>
  <c r="O101" i="2"/>
  <c r="N101" i="2"/>
  <c r="P101" i="2" s="1"/>
  <c r="K101" i="2"/>
  <c r="J101" i="2"/>
  <c r="D101" i="2"/>
  <c r="F101" i="2" s="1"/>
  <c r="U100" i="2"/>
  <c r="T100" i="2" s="1"/>
  <c r="O100" i="2"/>
  <c r="N100" i="2"/>
  <c r="P100" i="2" s="1"/>
  <c r="J100" i="2"/>
  <c r="K100" i="2" s="1"/>
  <c r="F100" i="2"/>
  <c r="D100" i="2"/>
  <c r="U99" i="2"/>
  <c r="T99" i="2" s="1"/>
  <c r="P99" i="2"/>
  <c r="O99" i="2"/>
  <c r="N99" i="2"/>
  <c r="J99" i="2"/>
  <c r="K99" i="2" s="1"/>
  <c r="F99" i="2"/>
  <c r="E99" i="2"/>
  <c r="D99" i="2"/>
  <c r="U98" i="2"/>
  <c r="T98" i="2"/>
  <c r="O98" i="2"/>
  <c r="P98" i="2" s="1"/>
  <c r="N98" i="2"/>
  <c r="J98" i="2"/>
  <c r="K98" i="2" s="1"/>
  <c r="F98" i="2"/>
  <c r="D98" i="2"/>
  <c r="E98" i="2" s="1"/>
  <c r="U97" i="2"/>
  <c r="T97" i="2" s="1"/>
  <c r="O97" i="2"/>
  <c r="N97" i="2"/>
  <c r="P97" i="2" s="1"/>
  <c r="J97" i="2"/>
  <c r="K97" i="2" s="1"/>
  <c r="F97" i="2"/>
  <c r="E97" i="2"/>
  <c r="D97" i="2"/>
  <c r="U96" i="2"/>
  <c r="T96" i="2" s="1"/>
  <c r="O96" i="2"/>
  <c r="N96" i="2"/>
  <c r="P96" i="2" s="1"/>
  <c r="J96" i="2"/>
  <c r="K96" i="2" s="1"/>
  <c r="D96" i="2"/>
  <c r="F96" i="2" s="1"/>
  <c r="U95" i="2"/>
  <c r="T95" i="2"/>
  <c r="P95" i="2"/>
  <c r="O95" i="2"/>
  <c r="N95" i="2"/>
  <c r="K95" i="2"/>
  <c r="J95" i="2"/>
  <c r="D95" i="2"/>
  <c r="F95" i="2" s="1"/>
  <c r="U94" i="2"/>
  <c r="T94" i="2" s="1"/>
  <c r="O94" i="2"/>
  <c r="N94" i="2"/>
  <c r="P94" i="2" s="1"/>
  <c r="K94" i="2"/>
  <c r="J94" i="2"/>
  <c r="D94" i="2"/>
  <c r="F94" i="2" s="1"/>
  <c r="U93" i="2"/>
  <c r="T93" i="2"/>
  <c r="O93" i="2"/>
  <c r="N93" i="2"/>
  <c r="P93" i="2" s="1"/>
  <c r="J93" i="2"/>
  <c r="K93" i="2" s="1"/>
  <c r="D93" i="2"/>
  <c r="F93" i="2" s="1"/>
  <c r="U92" i="2"/>
  <c r="T92" i="2"/>
  <c r="P92" i="2"/>
  <c r="O92" i="2"/>
  <c r="N92" i="2"/>
  <c r="J92" i="2"/>
  <c r="K92" i="2" s="1"/>
  <c r="F92" i="2"/>
  <c r="D92" i="2"/>
  <c r="U91" i="2"/>
  <c r="T91" i="2" s="1"/>
  <c r="O91" i="2"/>
  <c r="P91" i="2" s="1"/>
  <c r="N91" i="2"/>
  <c r="K91" i="2"/>
  <c r="J91" i="2"/>
  <c r="F91" i="2"/>
  <c r="E91" i="2"/>
  <c r="D91" i="2"/>
  <c r="U90" i="2"/>
  <c r="T90" i="2"/>
  <c r="O90" i="2"/>
  <c r="N90" i="2"/>
  <c r="P90" i="2" s="1"/>
  <c r="K90" i="2"/>
  <c r="J90" i="2"/>
  <c r="F90" i="2"/>
  <c r="E90" i="2"/>
  <c r="D90" i="2"/>
  <c r="U89" i="2"/>
  <c r="T89" i="2" s="1"/>
  <c r="O89" i="2"/>
  <c r="P89" i="2" s="1"/>
  <c r="N89" i="2"/>
  <c r="J89" i="2"/>
  <c r="K89" i="2" s="1"/>
  <c r="D89" i="2"/>
  <c r="F89" i="2" s="1"/>
  <c r="U88" i="2"/>
  <c r="T88" i="2" s="1"/>
  <c r="O88" i="2"/>
  <c r="N88" i="2"/>
  <c r="P88" i="2" s="1"/>
  <c r="K88" i="2"/>
  <c r="J88" i="2"/>
  <c r="D88" i="2"/>
  <c r="F88" i="2" s="1"/>
  <c r="U87" i="2"/>
  <c r="T87" i="2" s="1"/>
  <c r="O87" i="2"/>
  <c r="N87" i="2"/>
  <c r="P87" i="2" s="1"/>
  <c r="K87" i="2"/>
  <c r="J87" i="2"/>
  <c r="F87" i="2"/>
  <c r="D87" i="2"/>
  <c r="U86" i="2"/>
  <c r="T86" i="2"/>
  <c r="O86" i="2"/>
  <c r="N86" i="2"/>
  <c r="P86" i="2" s="1"/>
  <c r="J86" i="2"/>
  <c r="K86" i="2" s="1"/>
  <c r="E86" i="2"/>
  <c r="D86" i="2"/>
  <c r="F86" i="2" s="1"/>
  <c r="U85" i="2"/>
  <c r="T85" i="2"/>
  <c r="O85" i="2"/>
  <c r="N85" i="2"/>
  <c r="P85" i="2" s="1"/>
  <c r="K85" i="2"/>
  <c r="J85" i="2"/>
  <c r="D85" i="2"/>
  <c r="F85" i="2" s="1"/>
  <c r="U84" i="2"/>
  <c r="T84" i="2" s="1"/>
  <c r="P84" i="2"/>
  <c r="O84" i="2"/>
  <c r="N84" i="2"/>
  <c r="J84" i="2"/>
  <c r="K84" i="2" s="1"/>
  <c r="F84" i="2"/>
  <c r="D84" i="2"/>
  <c r="U83" i="2"/>
  <c r="T83" i="2" s="1"/>
  <c r="P83" i="2"/>
  <c r="O83" i="2"/>
  <c r="N83" i="2"/>
  <c r="J83" i="2"/>
  <c r="K83" i="2" s="1"/>
  <c r="F83" i="2"/>
  <c r="E83" i="2"/>
  <c r="D83" i="2"/>
  <c r="U82" i="2"/>
  <c r="T82" i="2"/>
  <c r="O82" i="2"/>
  <c r="P82" i="2" s="1"/>
  <c r="N82" i="2"/>
  <c r="J82" i="2"/>
  <c r="K82" i="2" s="1"/>
  <c r="F82" i="2"/>
  <c r="D82" i="2"/>
  <c r="E82" i="2" s="1"/>
  <c r="U81" i="2"/>
  <c r="T81" i="2" s="1"/>
  <c r="O81" i="2"/>
  <c r="N81" i="2"/>
  <c r="P81" i="2" s="1"/>
  <c r="J81" i="2"/>
  <c r="K81" i="2" s="1"/>
  <c r="F81" i="2"/>
  <c r="E81" i="2"/>
  <c r="D81" i="2"/>
  <c r="U80" i="2"/>
  <c r="T80" i="2" s="1"/>
  <c r="O80" i="2"/>
  <c r="N80" i="2"/>
  <c r="P80" i="2" s="1"/>
  <c r="J80" i="2"/>
  <c r="K80" i="2" s="1"/>
  <c r="D80" i="2"/>
  <c r="F80" i="2" s="1"/>
  <c r="U79" i="2"/>
  <c r="T79" i="2"/>
  <c r="P79" i="2"/>
  <c r="O79" i="2"/>
  <c r="N79" i="2"/>
  <c r="K79" i="2"/>
  <c r="J79" i="2"/>
  <c r="D79" i="2"/>
  <c r="F79" i="2" s="1"/>
  <c r="U78" i="2"/>
  <c r="T78" i="2" s="1"/>
  <c r="O78" i="2"/>
  <c r="N78" i="2"/>
  <c r="P78" i="2" s="1"/>
  <c r="K78" i="2"/>
  <c r="J78" i="2"/>
  <c r="D78" i="2"/>
  <c r="F78" i="2" s="1"/>
  <c r="U77" i="2"/>
  <c r="T77" i="2"/>
  <c r="O77" i="2"/>
  <c r="N77" i="2"/>
  <c r="P77" i="2" s="1"/>
  <c r="J77" i="2"/>
  <c r="K77" i="2" s="1"/>
  <c r="D77" i="2"/>
  <c r="F77" i="2" s="1"/>
  <c r="U76" i="2"/>
  <c r="T76" i="2"/>
  <c r="P76" i="2"/>
  <c r="O76" i="2"/>
  <c r="N76" i="2"/>
  <c r="J76" i="2"/>
  <c r="K76" i="2" s="1"/>
  <c r="F76" i="2"/>
  <c r="D76" i="2"/>
  <c r="U75" i="2"/>
  <c r="T75" i="2"/>
  <c r="O75" i="2"/>
  <c r="P75" i="2" s="1"/>
  <c r="N75" i="2"/>
  <c r="K75" i="2"/>
  <c r="J75" i="2"/>
  <c r="F75" i="2"/>
  <c r="E75" i="2"/>
  <c r="D75" i="2"/>
  <c r="U74" i="2"/>
  <c r="T74" i="2"/>
  <c r="P74" i="2"/>
  <c r="O74" i="2"/>
  <c r="N74" i="2"/>
  <c r="K74" i="2"/>
  <c r="J74" i="2"/>
  <c r="F74" i="2"/>
  <c r="E74" i="2"/>
  <c r="D74" i="2"/>
  <c r="U73" i="2"/>
  <c r="T73" i="2"/>
  <c r="O73" i="2"/>
  <c r="P73" i="2" s="1"/>
  <c r="N73" i="2"/>
  <c r="J73" i="2"/>
  <c r="K73" i="2" s="1"/>
  <c r="D73" i="2"/>
  <c r="F73" i="2" s="1"/>
  <c r="U72" i="2"/>
  <c r="T72" i="2" s="1"/>
  <c r="O72" i="2"/>
  <c r="N72" i="2"/>
  <c r="P72" i="2" s="1"/>
  <c r="K72" i="2"/>
  <c r="J72" i="2"/>
  <c r="D72" i="2"/>
  <c r="F72" i="2" s="1"/>
  <c r="U71" i="2"/>
  <c r="T71" i="2" s="1"/>
  <c r="O71" i="2"/>
  <c r="N71" i="2"/>
  <c r="P71" i="2" s="1"/>
  <c r="K71" i="2"/>
  <c r="J71" i="2"/>
  <c r="F71" i="2"/>
  <c r="D71" i="2"/>
  <c r="U70" i="2"/>
  <c r="T70" i="2"/>
  <c r="O70" i="2"/>
  <c r="N70" i="2"/>
  <c r="P70" i="2" s="1"/>
  <c r="J70" i="2"/>
  <c r="K70" i="2" s="1"/>
  <c r="E70" i="2"/>
  <c r="D70" i="2"/>
  <c r="F70" i="2" s="1"/>
  <c r="U69" i="2"/>
  <c r="T69" i="2"/>
  <c r="O69" i="2"/>
  <c r="N69" i="2"/>
  <c r="P69" i="2" s="1"/>
  <c r="K69" i="2"/>
  <c r="J69" i="2"/>
  <c r="D69" i="2"/>
  <c r="F69" i="2" s="1"/>
  <c r="U68" i="2"/>
  <c r="T68" i="2" s="1"/>
  <c r="P68" i="2"/>
  <c r="O68" i="2"/>
  <c r="N68" i="2"/>
  <c r="J68" i="2"/>
  <c r="K68" i="2" s="1"/>
  <c r="F68" i="2"/>
  <c r="D68" i="2"/>
  <c r="U67" i="2"/>
  <c r="T67" i="2" s="1"/>
  <c r="P67" i="2"/>
  <c r="O67" i="2"/>
  <c r="N67" i="2"/>
  <c r="J67" i="2"/>
  <c r="K67" i="2" s="1"/>
  <c r="F67" i="2"/>
  <c r="E67" i="2"/>
  <c r="D67" i="2"/>
  <c r="U66" i="2"/>
  <c r="T66" i="2"/>
  <c r="O66" i="2"/>
  <c r="P66" i="2" s="1"/>
  <c r="N66" i="2"/>
  <c r="J66" i="2"/>
  <c r="K66" i="2" s="1"/>
  <c r="F66" i="2"/>
  <c r="D66" i="2"/>
  <c r="E66" i="2" s="1"/>
  <c r="U65" i="2"/>
  <c r="T65" i="2" s="1"/>
  <c r="O65" i="2"/>
  <c r="N65" i="2"/>
  <c r="P65" i="2" s="1"/>
  <c r="J65" i="2"/>
  <c r="K65" i="2" s="1"/>
  <c r="F65" i="2"/>
  <c r="E65" i="2"/>
  <c r="D65" i="2"/>
  <c r="U64" i="2"/>
  <c r="T64" i="2" s="1"/>
  <c r="O64" i="2"/>
  <c r="N64" i="2"/>
  <c r="P64" i="2" s="1"/>
  <c r="J64" i="2"/>
  <c r="K64" i="2" s="1"/>
  <c r="D64" i="2"/>
  <c r="F64" i="2" s="1"/>
  <c r="U63" i="2"/>
  <c r="T63" i="2"/>
  <c r="P63" i="2"/>
  <c r="O63" i="2"/>
  <c r="N63" i="2"/>
  <c r="K63" i="2"/>
  <c r="J63" i="2"/>
  <c r="D63" i="2"/>
  <c r="F63" i="2" s="1"/>
  <c r="U62" i="2"/>
  <c r="T62" i="2" s="1"/>
  <c r="O62" i="2"/>
  <c r="N62" i="2"/>
  <c r="P62" i="2" s="1"/>
  <c r="K62" i="2"/>
  <c r="J62" i="2"/>
  <c r="D62" i="2"/>
  <c r="F62" i="2" s="1"/>
  <c r="U61" i="2"/>
  <c r="T61" i="2"/>
  <c r="O61" i="2"/>
  <c r="N61" i="2"/>
  <c r="P61" i="2" s="1"/>
  <c r="J61" i="2"/>
  <c r="K61" i="2" s="1"/>
  <c r="D61" i="2"/>
  <c r="F61" i="2" s="1"/>
  <c r="U60" i="2"/>
  <c r="T60" i="2"/>
  <c r="P60" i="2"/>
  <c r="O60" i="2"/>
  <c r="N60" i="2"/>
  <c r="J60" i="2"/>
  <c r="K60" i="2" s="1"/>
  <c r="F60" i="2"/>
  <c r="D60" i="2"/>
  <c r="U59" i="2"/>
  <c r="T59" i="2"/>
  <c r="O59" i="2"/>
  <c r="P59" i="2" s="1"/>
  <c r="N59" i="2"/>
  <c r="K59" i="2"/>
  <c r="J59" i="2"/>
  <c r="F59" i="2"/>
  <c r="E59" i="2"/>
  <c r="D59" i="2"/>
  <c r="U58" i="2"/>
  <c r="T58" i="2"/>
  <c r="P58" i="2"/>
  <c r="O58" i="2"/>
  <c r="N58" i="2"/>
  <c r="K58" i="2"/>
  <c r="J58" i="2"/>
  <c r="F58" i="2"/>
  <c r="E58" i="2"/>
  <c r="D58" i="2"/>
  <c r="U57" i="2"/>
  <c r="T57" i="2" s="1"/>
  <c r="O57" i="2"/>
  <c r="P57" i="2" s="1"/>
  <c r="N57" i="2"/>
  <c r="J57" i="2"/>
  <c r="K57" i="2" s="1"/>
  <c r="D57" i="2"/>
  <c r="F57" i="2" s="1"/>
  <c r="U56" i="2"/>
  <c r="T56" i="2" s="1"/>
  <c r="O56" i="2"/>
  <c r="N56" i="2"/>
  <c r="P56" i="2" s="1"/>
  <c r="K56" i="2"/>
  <c r="J56" i="2"/>
  <c r="D56" i="2"/>
  <c r="F56" i="2" s="1"/>
  <c r="U55" i="2"/>
  <c r="T55" i="2" s="1"/>
  <c r="O55" i="2"/>
  <c r="N55" i="2"/>
  <c r="P55" i="2" s="1"/>
  <c r="K55" i="2"/>
  <c r="J55" i="2"/>
  <c r="F55" i="2"/>
  <c r="D55" i="2"/>
  <c r="U54" i="2"/>
  <c r="T54" i="2"/>
  <c r="O54" i="2"/>
  <c r="N54" i="2"/>
  <c r="P54" i="2" s="1"/>
  <c r="J54" i="2"/>
  <c r="K54" i="2" s="1"/>
  <c r="E54" i="2"/>
  <c r="D54" i="2"/>
  <c r="F54" i="2" s="1"/>
  <c r="U53" i="2"/>
  <c r="T53" i="2"/>
  <c r="O53" i="2"/>
  <c r="N53" i="2"/>
  <c r="P53" i="2" s="1"/>
  <c r="K53" i="2"/>
  <c r="J53" i="2"/>
  <c r="D53" i="2"/>
  <c r="F53" i="2" s="1"/>
  <c r="U52" i="2"/>
  <c r="T52" i="2" s="1"/>
  <c r="P52" i="2"/>
  <c r="O52" i="2"/>
  <c r="N52" i="2"/>
  <c r="J52" i="2"/>
  <c r="K52" i="2" s="1"/>
  <c r="F52" i="2"/>
  <c r="D52" i="2"/>
  <c r="U51" i="2"/>
  <c r="T51" i="2" s="1"/>
  <c r="P51" i="2"/>
  <c r="O51" i="2"/>
  <c r="N51" i="2"/>
  <c r="J51" i="2"/>
  <c r="K51" i="2" s="1"/>
  <c r="F51" i="2"/>
  <c r="E51" i="2"/>
  <c r="D51" i="2"/>
  <c r="U50" i="2"/>
  <c r="T50" i="2"/>
  <c r="O50" i="2"/>
  <c r="P50" i="2" s="1"/>
  <c r="N50" i="2"/>
  <c r="J50" i="2"/>
  <c r="K50" i="2" s="1"/>
  <c r="F50" i="2"/>
  <c r="D50" i="2"/>
  <c r="E50" i="2" s="1"/>
  <c r="U49" i="2"/>
  <c r="T49" i="2" s="1"/>
  <c r="O49" i="2"/>
  <c r="N49" i="2"/>
  <c r="P49" i="2" s="1"/>
  <c r="J49" i="2"/>
  <c r="K49" i="2" s="1"/>
  <c r="F49" i="2"/>
  <c r="E49" i="2"/>
  <c r="D49" i="2"/>
  <c r="U48" i="2"/>
  <c r="T48" i="2" s="1"/>
  <c r="O48" i="2"/>
  <c r="N48" i="2"/>
  <c r="P48" i="2" s="1"/>
  <c r="J48" i="2"/>
  <c r="K48" i="2" s="1"/>
  <c r="D48" i="2"/>
  <c r="F48" i="2" s="1"/>
  <c r="U47" i="2"/>
  <c r="T47" i="2"/>
  <c r="P47" i="2"/>
  <c r="O47" i="2"/>
  <c r="N47" i="2"/>
  <c r="K47" i="2"/>
  <c r="J47" i="2"/>
  <c r="D47" i="2"/>
  <c r="F47" i="2" s="1"/>
  <c r="U46" i="2"/>
  <c r="T46" i="2" s="1"/>
  <c r="O46" i="2"/>
  <c r="N46" i="2"/>
  <c r="P46" i="2" s="1"/>
  <c r="K46" i="2"/>
  <c r="J46" i="2"/>
  <c r="D46" i="2"/>
  <c r="F46" i="2" s="1"/>
  <c r="U45" i="2"/>
  <c r="T45" i="2"/>
  <c r="O45" i="2"/>
  <c r="N45" i="2"/>
  <c r="P45" i="2" s="1"/>
  <c r="J45" i="2"/>
  <c r="K45" i="2" s="1"/>
  <c r="D45" i="2"/>
  <c r="F45" i="2" s="1"/>
  <c r="U44" i="2"/>
  <c r="T44" i="2"/>
  <c r="P44" i="2"/>
  <c r="O44" i="2"/>
  <c r="N44" i="2"/>
  <c r="J44" i="2"/>
  <c r="K44" i="2" s="1"/>
  <c r="F44" i="2"/>
  <c r="D44" i="2"/>
  <c r="U43" i="2"/>
  <c r="T43" i="2"/>
  <c r="O43" i="2"/>
  <c r="P43" i="2" s="1"/>
  <c r="N43" i="2"/>
  <c r="K43" i="2"/>
  <c r="J43" i="2"/>
  <c r="F43" i="2"/>
  <c r="E43" i="2"/>
  <c r="D43" i="2"/>
  <c r="U42" i="2"/>
  <c r="T42" i="2"/>
  <c r="P42" i="2"/>
  <c r="O42" i="2"/>
  <c r="N42" i="2"/>
  <c r="K42" i="2"/>
  <c r="J42" i="2"/>
  <c r="F42" i="2"/>
  <c r="E42" i="2"/>
  <c r="D42" i="2"/>
  <c r="U41" i="2"/>
  <c r="T41" i="2"/>
  <c r="O41" i="2"/>
  <c r="P41" i="2" s="1"/>
  <c r="N41" i="2"/>
  <c r="J41" i="2"/>
  <c r="K41" i="2" s="1"/>
  <c r="D41" i="2"/>
  <c r="F41" i="2" s="1"/>
  <c r="U40" i="2"/>
  <c r="T40" i="2" s="1"/>
  <c r="O40" i="2"/>
  <c r="N40" i="2"/>
  <c r="P40" i="2" s="1"/>
  <c r="K40" i="2"/>
  <c r="J40" i="2"/>
  <c r="D40" i="2"/>
  <c r="F40" i="2" s="1"/>
  <c r="U39" i="2"/>
  <c r="T39" i="2" s="1"/>
  <c r="O39" i="2"/>
  <c r="N39" i="2"/>
  <c r="P39" i="2" s="1"/>
  <c r="K39" i="2"/>
  <c r="J39" i="2"/>
  <c r="F39" i="2"/>
  <c r="D39" i="2"/>
  <c r="U38" i="2"/>
  <c r="T38" i="2"/>
  <c r="O38" i="2"/>
  <c r="N38" i="2"/>
  <c r="P38" i="2" s="1"/>
  <c r="J38" i="2"/>
  <c r="K38" i="2" s="1"/>
  <c r="E38" i="2"/>
  <c r="D38" i="2"/>
  <c r="F38" i="2" s="1"/>
  <c r="U37" i="2"/>
  <c r="T37" i="2"/>
  <c r="O37" i="2"/>
  <c r="N37" i="2"/>
  <c r="P37" i="2" s="1"/>
  <c r="K37" i="2"/>
  <c r="J37" i="2"/>
  <c r="D37" i="2"/>
  <c r="F37" i="2" s="1"/>
  <c r="U36" i="2"/>
  <c r="T36" i="2" s="1"/>
  <c r="P36" i="2"/>
  <c r="O36" i="2"/>
  <c r="N36" i="2"/>
  <c r="J36" i="2"/>
  <c r="K36" i="2" s="1"/>
  <c r="F36" i="2"/>
  <c r="D36" i="2"/>
  <c r="U35" i="2"/>
  <c r="T35" i="2" s="1"/>
  <c r="P35" i="2"/>
  <c r="O35" i="2"/>
  <c r="N35" i="2"/>
  <c r="J35" i="2"/>
  <c r="K35" i="2" s="1"/>
  <c r="F35" i="2"/>
  <c r="E35" i="2"/>
  <c r="D35" i="2"/>
  <c r="U34" i="2"/>
  <c r="T34" i="2"/>
  <c r="O34" i="2"/>
  <c r="P34" i="2" s="1"/>
  <c r="N34" i="2"/>
  <c r="J34" i="2"/>
  <c r="K34" i="2" s="1"/>
  <c r="F34" i="2"/>
  <c r="D34" i="2"/>
  <c r="E34" i="2" s="1"/>
  <c r="U33" i="2"/>
  <c r="T33" i="2" s="1"/>
  <c r="O33" i="2"/>
  <c r="N33" i="2"/>
  <c r="P33" i="2" s="1"/>
  <c r="J33" i="2"/>
  <c r="K33" i="2" s="1"/>
  <c r="F33" i="2"/>
  <c r="E33" i="2"/>
  <c r="D33" i="2"/>
  <c r="U32" i="2"/>
  <c r="T32" i="2" s="1"/>
  <c r="O32" i="2"/>
  <c r="N32" i="2"/>
  <c r="P32" i="2" s="1"/>
  <c r="J32" i="2"/>
  <c r="K32" i="2" s="1"/>
  <c r="D32" i="2"/>
  <c r="E32" i="2" s="1"/>
  <c r="U31" i="2"/>
  <c r="T31" i="2"/>
  <c r="P31" i="2"/>
  <c r="O31" i="2"/>
  <c r="N31" i="2"/>
  <c r="K31" i="2"/>
  <c r="J31" i="2"/>
  <c r="D31" i="2"/>
  <c r="F31" i="2" s="1"/>
  <c r="U30" i="2"/>
  <c r="T30" i="2" s="1"/>
  <c r="O30" i="2"/>
  <c r="N30" i="2"/>
  <c r="P30" i="2" s="1"/>
  <c r="K30" i="2"/>
  <c r="J30" i="2"/>
  <c r="D30" i="2"/>
  <c r="F30" i="2" s="1"/>
  <c r="U29" i="2"/>
  <c r="T29" i="2"/>
  <c r="O29" i="2"/>
  <c r="N29" i="2"/>
  <c r="P29" i="2" s="1"/>
  <c r="J29" i="2"/>
  <c r="K29" i="2" s="1"/>
  <c r="D29" i="2"/>
  <c r="F29" i="2" s="1"/>
  <c r="U28" i="2"/>
  <c r="T28" i="2"/>
  <c r="P28" i="2"/>
  <c r="O28" i="2"/>
  <c r="N28" i="2"/>
  <c r="J28" i="2"/>
  <c r="K28" i="2" s="1"/>
  <c r="F28" i="2"/>
  <c r="D28" i="2"/>
  <c r="E28" i="2" s="1"/>
  <c r="U27" i="2"/>
  <c r="T27" i="2"/>
  <c r="O27" i="2"/>
  <c r="P27" i="2" s="1"/>
  <c r="N27" i="2"/>
  <c r="K27" i="2"/>
  <c r="J27" i="2"/>
  <c r="F27" i="2"/>
  <c r="E27" i="2"/>
  <c r="D27" i="2"/>
  <c r="U26" i="2"/>
  <c r="T26" i="2" s="1"/>
  <c r="O26" i="2"/>
  <c r="N26" i="2"/>
  <c r="P26" i="2" s="1"/>
  <c r="K26" i="2"/>
  <c r="J26" i="2"/>
  <c r="F26" i="2"/>
  <c r="E26" i="2"/>
  <c r="D26" i="2"/>
  <c r="U25" i="2"/>
  <c r="T25" i="2" s="1"/>
  <c r="O25" i="2"/>
  <c r="N25" i="2"/>
  <c r="P25" i="2" s="1"/>
  <c r="J25" i="2"/>
  <c r="K25" i="2" s="1"/>
  <c r="D25" i="2"/>
  <c r="F25" i="2" s="1"/>
  <c r="U24" i="2"/>
  <c r="T24" i="2" s="1"/>
  <c r="O24" i="2"/>
  <c r="N24" i="2"/>
  <c r="P24" i="2" s="1"/>
  <c r="K24" i="2"/>
  <c r="J24" i="2"/>
  <c r="D24" i="2"/>
  <c r="F24" i="2" s="1"/>
  <c r="U23" i="2"/>
  <c r="T23" i="2" s="1"/>
  <c r="O23" i="2"/>
  <c r="N23" i="2"/>
  <c r="P23" i="2" s="1"/>
  <c r="K23" i="2"/>
  <c r="J23" i="2"/>
  <c r="F23" i="2"/>
  <c r="D23" i="2"/>
  <c r="U22" i="2"/>
  <c r="T22" i="2"/>
  <c r="O22" i="2"/>
  <c r="N22" i="2"/>
  <c r="P22" i="2" s="1"/>
  <c r="J22" i="2"/>
  <c r="K22" i="2" s="1"/>
  <c r="E22" i="2"/>
  <c r="D22" i="2"/>
  <c r="F22" i="2" s="1"/>
  <c r="U21" i="2"/>
  <c r="T21" i="2"/>
  <c r="O21" i="2"/>
  <c r="N21" i="2"/>
  <c r="P21" i="2" s="1"/>
  <c r="J21" i="2"/>
  <c r="K21" i="2" s="1"/>
  <c r="D21" i="2"/>
  <c r="F21" i="2" s="1"/>
  <c r="U20" i="2"/>
  <c r="T20" i="2" s="1"/>
  <c r="P20" i="2"/>
  <c r="O20" i="2"/>
  <c r="N20" i="2"/>
  <c r="J20" i="2"/>
  <c r="K20" i="2" s="1"/>
  <c r="F20" i="2"/>
  <c r="D20" i="2"/>
  <c r="U19" i="2"/>
  <c r="T19" i="2" s="1"/>
  <c r="P19" i="2"/>
  <c r="O19" i="2"/>
  <c r="N19" i="2"/>
  <c r="J19" i="2"/>
  <c r="K19" i="2" s="1"/>
  <c r="F19" i="2"/>
  <c r="E19" i="2"/>
  <c r="D19" i="2"/>
  <c r="U18" i="2"/>
  <c r="T18" i="2"/>
  <c r="O18" i="2"/>
  <c r="P18" i="2" s="1"/>
  <c r="N18" i="2"/>
  <c r="J18" i="2"/>
  <c r="K18" i="2" s="1"/>
  <c r="D18" i="2"/>
  <c r="F18" i="2" s="1"/>
  <c r="U17" i="2"/>
  <c r="T17" i="2" s="1"/>
  <c r="O17" i="2"/>
  <c r="N17" i="2"/>
  <c r="P17" i="2" s="1"/>
  <c r="J17" i="2"/>
  <c r="K17" i="2" s="1"/>
  <c r="D17" i="2"/>
  <c r="F17" i="2" s="1"/>
  <c r="U16" i="2"/>
  <c r="T16" i="2" s="1"/>
  <c r="P16" i="2"/>
  <c r="O16" i="2"/>
  <c r="N16" i="2"/>
  <c r="K16" i="2"/>
  <c r="J16" i="2"/>
  <c r="D16" i="2"/>
  <c r="F16" i="2" s="1"/>
  <c r="U15" i="2"/>
  <c r="T15" i="2"/>
  <c r="P15" i="2"/>
  <c r="O15" i="2"/>
  <c r="N15" i="2"/>
  <c r="K15" i="2"/>
  <c r="J15" i="2"/>
  <c r="D15" i="2"/>
  <c r="F15" i="2" s="1"/>
  <c r="U14" i="2"/>
  <c r="T14" i="2"/>
  <c r="O14" i="2"/>
  <c r="N14" i="2"/>
  <c r="P14" i="2" s="1"/>
  <c r="K14" i="2"/>
  <c r="J14" i="2"/>
  <c r="D14" i="2"/>
  <c r="F14" i="2" s="1"/>
  <c r="U13" i="2"/>
  <c r="T13" i="2"/>
  <c r="O13" i="2"/>
  <c r="N13" i="2"/>
  <c r="P13" i="2" s="1"/>
  <c r="J13" i="2"/>
  <c r="K13" i="2" s="1"/>
  <c r="E13" i="2"/>
  <c r="D13" i="2"/>
  <c r="F13" i="2" s="1"/>
  <c r="U12" i="2"/>
  <c r="T12" i="2"/>
  <c r="P12" i="2"/>
  <c r="O12" i="2"/>
  <c r="N12" i="2"/>
  <c r="J12" i="2"/>
  <c r="K12" i="2" s="1"/>
  <c r="F12" i="2"/>
  <c r="D12" i="2"/>
  <c r="E12" i="2" s="1"/>
  <c r="U11" i="2"/>
  <c r="T11" i="2"/>
  <c r="O11" i="2"/>
  <c r="P11" i="2" s="1"/>
  <c r="N11" i="2"/>
  <c r="K11" i="2"/>
  <c r="J11" i="2"/>
  <c r="F11" i="2"/>
  <c r="E11" i="2"/>
  <c r="D11" i="2"/>
  <c r="U10" i="2"/>
  <c r="T10" i="2" s="1"/>
  <c r="O10" i="2"/>
  <c r="N10" i="2"/>
  <c r="P10" i="2" s="1"/>
  <c r="K10" i="2"/>
  <c r="J10" i="2"/>
  <c r="F10" i="2"/>
  <c r="E10" i="2"/>
  <c r="D10" i="2"/>
  <c r="U9" i="2"/>
  <c r="T9" i="2" s="1"/>
  <c r="O9" i="2"/>
  <c r="N9" i="2"/>
  <c r="P9" i="2" s="1"/>
  <c r="J9" i="2"/>
  <c r="K9" i="2" s="1"/>
  <c r="D9" i="2"/>
  <c r="F9" i="2" s="1"/>
  <c r="U8" i="2"/>
  <c r="T8" i="2" s="1"/>
  <c r="O8" i="2"/>
  <c r="N8" i="2"/>
  <c r="P8" i="2" s="1"/>
  <c r="K8" i="2"/>
  <c r="J8" i="2"/>
  <c r="F8" i="2"/>
  <c r="D8" i="2"/>
  <c r="U7" i="2"/>
  <c r="T7" i="2" s="1"/>
  <c r="O7" i="2"/>
  <c r="N7" i="2"/>
  <c r="P7" i="2" s="1"/>
  <c r="K7" i="2"/>
  <c r="J7" i="2"/>
  <c r="F7" i="2"/>
  <c r="E7" i="2"/>
  <c r="D7" i="2"/>
  <c r="U6" i="2"/>
  <c r="T6" i="2"/>
  <c r="O6" i="2"/>
  <c r="N6" i="2"/>
  <c r="P6" i="2" s="1"/>
  <c r="J6" i="2"/>
  <c r="K6" i="2" s="1"/>
  <c r="E6" i="2"/>
  <c r="D6" i="2"/>
  <c r="F6" i="2" s="1"/>
  <c r="U5" i="2"/>
  <c r="T5" i="2"/>
  <c r="O5" i="2"/>
  <c r="N5" i="2"/>
  <c r="P5" i="2" s="1"/>
  <c r="J5" i="2"/>
  <c r="K5" i="2" s="1"/>
  <c r="D5" i="2"/>
  <c r="F5" i="2" s="1"/>
  <c r="U4" i="2"/>
  <c r="T4" i="2" s="1"/>
  <c r="P4" i="2"/>
  <c r="O4" i="2"/>
  <c r="N4" i="2"/>
  <c r="J4" i="2"/>
  <c r="K4" i="2" s="1"/>
  <c r="F4" i="2"/>
  <c r="D4" i="2"/>
  <c r="U3" i="2"/>
  <c r="T3" i="2" s="1"/>
  <c r="S3" i="2" s="1"/>
  <c r="S4" i="2" s="1"/>
  <c r="S5" i="2" s="1"/>
  <c r="S6" i="2" s="1"/>
  <c r="S7" i="2" s="1"/>
  <c r="S8" i="2" s="1"/>
  <c r="S9" i="2" s="1"/>
  <c r="S10" i="2" s="1"/>
  <c r="S11" i="2" s="1"/>
  <c r="S12" i="2" s="1"/>
  <c r="S13" i="2" s="1"/>
  <c r="S14" i="2" s="1"/>
  <c r="S15" i="2" s="1"/>
  <c r="S16" i="2" s="1"/>
  <c r="S17" i="2" s="1"/>
  <c r="S18" i="2" s="1"/>
  <c r="S19" i="2" s="1"/>
  <c r="S20" i="2" s="1"/>
  <c r="S21" i="2" s="1"/>
  <c r="S22" i="2" s="1"/>
  <c r="S23" i="2" s="1"/>
  <c r="S24" i="2" s="1"/>
  <c r="S25" i="2" s="1"/>
  <c r="S26" i="2" s="1"/>
  <c r="S27" i="2" s="1"/>
  <c r="S28" i="2" s="1"/>
  <c r="S29" i="2" s="1"/>
  <c r="S30" i="2" s="1"/>
  <c r="S31" i="2" s="1"/>
  <c r="S32" i="2" s="1"/>
  <c r="S33" i="2" s="1"/>
  <c r="S34" i="2" s="1"/>
  <c r="S35" i="2" s="1"/>
  <c r="S36" i="2" s="1"/>
  <c r="S37" i="2" s="1"/>
  <c r="S38" i="2" s="1"/>
  <c r="S39" i="2" s="1"/>
  <c r="S40" i="2" s="1"/>
  <c r="S41" i="2" s="1"/>
  <c r="S42" i="2" s="1"/>
  <c r="S43" i="2" s="1"/>
  <c r="S44" i="2" s="1"/>
  <c r="S45" i="2" s="1"/>
  <c r="S46" i="2" s="1"/>
  <c r="S47" i="2" s="1"/>
  <c r="S48" i="2" s="1"/>
  <c r="S49" i="2" s="1"/>
  <c r="S50" i="2" s="1"/>
  <c r="S51" i="2" s="1"/>
  <c r="S52" i="2" s="1"/>
  <c r="S53" i="2" s="1"/>
  <c r="S54" i="2" s="1"/>
  <c r="S55" i="2" s="1"/>
  <c r="S56" i="2" s="1"/>
  <c r="S57" i="2" s="1"/>
  <c r="S58" i="2" s="1"/>
  <c r="S59" i="2" s="1"/>
  <c r="S60" i="2" s="1"/>
  <c r="S61" i="2" s="1"/>
  <c r="S62" i="2" s="1"/>
  <c r="S63" i="2" s="1"/>
  <c r="S64" i="2" s="1"/>
  <c r="S65" i="2" s="1"/>
  <c r="S66" i="2" s="1"/>
  <c r="S67" i="2" s="1"/>
  <c r="S68" i="2" s="1"/>
  <c r="S69" i="2" s="1"/>
  <c r="S70" i="2" s="1"/>
  <c r="S71" i="2" s="1"/>
  <c r="S72" i="2" s="1"/>
  <c r="S73" i="2" s="1"/>
  <c r="S74" i="2" s="1"/>
  <c r="S75" i="2" s="1"/>
  <c r="S76" i="2" s="1"/>
  <c r="S77" i="2" s="1"/>
  <c r="S78" i="2" s="1"/>
  <c r="S79" i="2" s="1"/>
  <c r="S80" i="2" s="1"/>
  <c r="S81" i="2" s="1"/>
  <c r="S82" i="2" s="1"/>
  <c r="S83" i="2" s="1"/>
  <c r="S84" i="2" s="1"/>
  <c r="S85" i="2" s="1"/>
  <c r="S86" i="2" s="1"/>
  <c r="S87" i="2" s="1"/>
  <c r="S88" i="2" s="1"/>
  <c r="S89" i="2" s="1"/>
  <c r="S90" i="2" s="1"/>
  <c r="S91" i="2" s="1"/>
  <c r="S92" i="2" s="1"/>
  <c r="S93" i="2" s="1"/>
  <c r="S94" i="2" s="1"/>
  <c r="S95" i="2" s="1"/>
  <c r="S96" i="2" s="1"/>
  <c r="S97" i="2" s="1"/>
  <c r="S98" i="2" s="1"/>
  <c r="S99" i="2" s="1"/>
  <c r="S100" i="2" s="1"/>
  <c r="S101" i="2" s="1"/>
  <c r="S102" i="2" s="1"/>
  <c r="P3" i="2"/>
  <c r="O3" i="2"/>
  <c r="N3" i="2"/>
  <c r="J3" i="2"/>
  <c r="K3" i="2" s="1"/>
  <c r="F3" i="2"/>
  <c r="H3" i="2" s="1"/>
  <c r="E3" i="2"/>
  <c r="D3" i="2"/>
  <c r="U2" i="2"/>
  <c r="T2" i="2"/>
  <c r="O2" i="2"/>
  <c r="N2" i="2"/>
  <c r="P2" i="2" s="1"/>
  <c r="L2" i="2"/>
  <c r="J2" i="2"/>
  <c r="K2" i="2" s="1"/>
  <c r="M2" i="2" s="1"/>
  <c r="D2" i="2"/>
  <c r="F2" i="2" s="1"/>
  <c r="J7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U2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L3" i="2" l="1"/>
  <c r="M3" i="2" s="1"/>
  <c r="Q3" i="2" s="1"/>
  <c r="H4" i="2"/>
  <c r="Q2" i="2"/>
  <c r="T103" i="2"/>
  <c r="E5" i="2"/>
  <c r="E21" i="2"/>
  <c r="E37" i="2"/>
  <c r="E53" i="2"/>
  <c r="E69" i="2"/>
  <c r="E85" i="2"/>
  <c r="E101" i="2"/>
  <c r="E4" i="2"/>
  <c r="E20" i="2"/>
  <c r="E36" i="2"/>
  <c r="E52" i="2"/>
  <c r="E68" i="2"/>
  <c r="E84" i="2"/>
  <c r="E100" i="2"/>
  <c r="E18" i="2"/>
  <c r="E2" i="2"/>
  <c r="E48" i="2"/>
  <c r="E64" i="2"/>
  <c r="E80" i="2"/>
  <c r="E96" i="2"/>
  <c r="E17" i="2"/>
  <c r="E15" i="2"/>
  <c r="E31" i="2"/>
  <c r="F32" i="2"/>
  <c r="F103" i="2" s="1"/>
  <c r="E47" i="2"/>
  <c r="E63" i="2"/>
  <c r="E79" i="2"/>
  <c r="E95" i="2"/>
  <c r="E14" i="2"/>
  <c r="E30" i="2"/>
  <c r="E46" i="2"/>
  <c r="E62" i="2"/>
  <c r="E78" i="2"/>
  <c r="E94" i="2"/>
  <c r="E16" i="2"/>
  <c r="E29" i="2"/>
  <c r="E45" i="2"/>
  <c r="E61" i="2"/>
  <c r="E77" i="2"/>
  <c r="E93" i="2"/>
  <c r="E44" i="2"/>
  <c r="E60" i="2"/>
  <c r="E76" i="2"/>
  <c r="E92" i="2"/>
  <c r="E25" i="2"/>
  <c r="E41" i="2"/>
  <c r="E57" i="2"/>
  <c r="E73" i="2"/>
  <c r="E89" i="2"/>
  <c r="E9" i="2"/>
  <c r="E8" i="2"/>
  <c r="E24" i="2"/>
  <c r="E40" i="2"/>
  <c r="E56" i="2"/>
  <c r="E72" i="2"/>
  <c r="E88" i="2"/>
  <c r="E23" i="2"/>
  <c r="E39" i="2"/>
  <c r="E55" i="2"/>
  <c r="E71" i="2"/>
  <c r="E87" i="2"/>
  <c r="L4" i="2" l="1"/>
  <c r="M4" i="2" s="1"/>
  <c r="Q4" i="2" s="1"/>
  <c r="H5" i="2"/>
  <c r="L5" i="2" l="1"/>
  <c r="M5" i="2" s="1"/>
  <c r="Q5" i="2" s="1"/>
  <c r="H6" i="2"/>
  <c r="L6" i="2" l="1"/>
  <c r="M6" i="2" s="1"/>
  <c r="Q6" i="2" s="1"/>
  <c r="H7" i="2"/>
  <c r="H8" i="2" l="1"/>
  <c r="L7" i="2"/>
  <c r="M7" i="2" s="1"/>
  <c r="Q7" i="2" s="1"/>
  <c r="H9" i="2" l="1"/>
  <c r="L8" i="2"/>
  <c r="M8" i="2" s="1"/>
  <c r="Q8" i="2" s="1"/>
  <c r="H10" i="2" l="1"/>
  <c r="L9" i="2"/>
  <c r="M9" i="2" s="1"/>
  <c r="Q9" i="2" s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N102" i="1"/>
  <c r="N2" i="1"/>
  <c r="P2" i="1" s="1"/>
  <c r="N3" i="1"/>
  <c r="P3" i="1" s="1"/>
  <c r="N4" i="1"/>
  <c r="P4" i="1" s="1"/>
  <c r="N5" i="1"/>
  <c r="P5" i="1" s="1"/>
  <c r="N6" i="1"/>
  <c r="P6" i="1" s="1"/>
  <c r="N7" i="1"/>
  <c r="N8" i="1"/>
  <c r="P8" i="1" s="1"/>
  <c r="N9" i="1"/>
  <c r="N10" i="1"/>
  <c r="P10" i="1" s="1"/>
  <c r="N11" i="1"/>
  <c r="N12" i="1"/>
  <c r="N13" i="1"/>
  <c r="N14" i="1"/>
  <c r="N15" i="1"/>
  <c r="N16" i="1"/>
  <c r="P16" i="1" s="1"/>
  <c r="N17" i="1"/>
  <c r="N18" i="1"/>
  <c r="P18" i="1" s="1"/>
  <c r="N19" i="1"/>
  <c r="P19" i="1" s="1"/>
  <c r="N20" i="1"/>
  <c r="P20" i="1" s="1"/>
  <c r="N21" i="1"/>
  <c r="P21" i="1" s="1"/>
  <c r="N22" i="1"/>
  <c r="P22" i="1" s="1"/>
  <c r="N23" i="1"/>
  <c r="N24" i="1"/>
  <c r="N25" i="1"/>
  <c r="N26" i="1"/>
  <c r="N27" i="1"/>
  <c r="N28" i="1"/>
  <c r="N29" i="1"/>
  <c r="N30" i="1"/>
  <c r="N31" i="1"/>
  <c r="N32" i="1"/>
  <c r="P32" i="1" s="1"/>
  <c r="N33" i="1"/>
  <c r="N34" i="1"/>
  <c r="P34" i="1" s="1"/>
  <c r="N35" i="1"/>
  <c r="P35" i="1" s="1"/>
  <c r="N36" i="1"/>
  <c r="P36" i="1" s="1"/>
  <c r="N37" i="1"/>
  <c r="P37" i="1" s="1"/>
  <c r="N38" i="1"/>
  <c r="P38" i="1" s="1"/>
  <c r="N39" i="1"/>
  <c r="N40" i="1"/>
  <c r="P40" i="1" s="1"/>
  <c r="N41" i="1"/>
  <c r="N42" i="1"/>
  <c r="N43" i="1"/>
  <c r="N44" i="1"/>
  <c r="N45" i="1"/>
  <c r="N46" i="1"/>
  <c r="N47" i="1"/>
  <c r="N48" i="1"/>
  <c r="P48" i="1" s="1"/>
  <c r="N49" i="1"/>
  <c r="N50" i="1"/>
  <c r="P50" i="1" s="1"/>
  <c r="N51" i="1"/>
  <c r="N52" i="1"/>
  <c r="N53" i="1"/>
  <c r="P53" i="1" s="1"/>
  <c r="N54" i="1"/>
  <c r="P54" i="1" s="1"/>
  <c r="N55" i="1"/>
  <c r="N56" i="1"/>
  <c r="N57" i="1"/>
  <c r="N58" i="1"/>
  <c r="N59" i="1"/>
  <c r="N60" i="1"/>
  <c r="N61" i="1"/>
  <c r="N62" i="1"/>
  <c r="N63" i="1"/>
  <c r="N64" i="1"/>
  <c r="P64" i="1" s="1"/>
  <c r="N65" i="1"/>
  <c r="N66" i="1"/>
  <c r="P66" i="1" s="1"/>
  <c r="N67" i="1"/>
  <c r="N68" i="1"/>
  <c r="N69" i="1"/>
  <c r="P69" i="1" s="1"/>
  <c r="N70" i="1"/>
  <c r="P70" i="1" s="1"/>
  <c r="N71" i="1"/>
  <c r="N72" i="1"/>
  <c r="N73" i="1"/>
  <c r="N74" i="1"/>
  <c r="N75" i="1"/>
  <c r="N76" i="1"/>
  <c r="N77" i="1"/>
  <c r="N78" i="1"/>
  <c r="N79" i="1"/>
  <c r="N80" i="1"/>
  <c r="P80" i="1" s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P96" i="1" s="1"/>
  <c r="N97" i="1"/>
  <c r="N98" i="1"/>
  <c r="N99" i="1"/>
  <c r="N100" i="1"/>
  <c r="N101" i="1"/>
  <c r="L2" i="1"/>
  <c r="J3" i="1"/>
  <c r="J4" i="1"/>
  <c r="K4" i="1" s="1"/>
  <c r="J5" i="1"/>
  <c r="J6" i="1"/>
  <c r="J8" i="1"/>
  <c r="J9" i="1"/>
  <c r="J10" i="1"/>
  <c r="J11" i="1"/>
  <c r="K11" i="1" s="1"/>
  <c r="J12" i="1"/>
  <c r="J13" i="1"/>
  <c r="J14" i="1"/>
  <c r="K14" i="1" s="1"/>
  <c r="J15" i="1"/>
  <c r="K15" i="1" s="1"/>
  <c r="J16" i="1"/>
  <c r="K16" i="1" s="1"/>
  <c r="J17" i="1"/>
  <c r="K17" i="1" s="1"/>
  <c r="J18" i="1"/>
  <c r="J19" i="1"/>
  <c r="J20" i="1"/>
  <c r="K20" i="1" s="1"/>
  <c r="J21" i="1"/>
  <c r="J22" i="1"/>
  <c r="J23" i="1"/>
  <c r="J24" i="1"/>
  <c r="J25" i="1"/>
  <c r="J26" i="1"/>
  <c r="J27" i="1"/>
  <c r="K27" i="1" s="1"/>
  <c r="J28" i="1"/>
  <c r="J29" i="1"/>
  <c r="J30" i="1"/>
  <c r="K30" i="1" s="1"/>
  <c r="J31" i="1"/>
  <c r="K31" i="1" s="1"/>
  <c r="J32" i="1"/>
  <c r="K32" i="1" s="1"/>
  <c r="J33" i="1"/>
  <c r="K33" i="1" s="1"/>
  <c r="J34" i="1"/>
  <c r="J35" i="1"/>
  <c r="J36" i="1"/>
  <c r="K36" i="1" s="1"/>
  <c r="J37" i="1"/>
  <c r="J38" i="1"/>
  <c r="J39" i="1"/>
  <c r="J40" i="1"/>
  <c r="J41" i="1"/>
  <c r="K41" i="1" s="1"/>
  <c r="J42" i="1"/>
  <c r="J43" i="1"/>
  <c r="K43" i="1" s="1"/>
  <c r="J44" i="1"/>
  <c r="J45" i="1"/>
  <c r="J46" i="1"/>
  <c r="K46" i="1" s="1"/>
  <c r="J47" i="1"/>
  <c r="K47" i="1" s="1"/>
  <c r="J48" i="1"/>
  <c r="K48" i="1" s="1"/>
  <c r="J49" i="1"/>
  <c r="K49" i="1" s="1"/>
  <c r="J50" i="1"/>
  <c r="J51" i="1"/>
  <c r="J52" i="1"/>
  <c r="K52" i="1" s="1"/>
  <c r="J53" i="1"/>
  <c r="J54" i="1"/>
  <c r="J55" i="1"/>
  <c r="J56" i="1"/>
  <c r="J57" i="1"/>
  <c r="J58" i="1"/>
  <c r="J59" i="1"/>
  <c r="K59" i="1" s="1"/>
  <c r="J60" i="1"/>
  <c r="J61" i="1"/>
  <c r="J62" i="1"/>
  <c r="K62" i="1" s="1"/>
  <c r="J63" i="1"/>
  <c r="K63" i="1" s="1"/>
  <c r="J64" i="1"/>
  <c r="K64" i="1" s="1"/>
  <c r="J65" i="1"/>
  <c r="K65" i="1" s="1"/>
  <c r="J66" i="1"/>
  <c r="J67" i="1"/>
  <c r="J68" i="1"/>
  <c r="K68" i="1" s="1"/>
  <c r="J69" i="1"/>
  <c r="J70" i="1"/>
  <c r="J71" i="1"/>
  <c r="J72" i="1"/>
  <c r="J73" i="1"/>
  <c r="K73" i="1" s="1"/>
  <c r="J74" i="1"/>
  <c r="J75" i="1"/>
  <c r="K75" i="1" s="1"/>
  <c r="J76" i="1"/>
  <c r="J77" i="1"/>
  <c r="J78" i="1"/>
  <c r="K78" i="1" s="1"/>
  <c r="J79" i="1"/>
  <c r="K79" i="1" s="1"/>
  <c r="J80" i="1"/>
  <c r="K80" i="1" s="1"/>
  <c r="J81" i="1"/>
  <c r="K81" i="1" s="1"/>
  <c r="J82" i="1"/>
  <c r="J83" i="1"/>
  <c r="J84" i="1"/>
  <c r="K84" i="1" s="1"/>
  <c r="J85" i="1"/>
  <c r="J86" i="1"/>
  <c r="J87" i="1"/>
  <c r="J88" i="1"/>
  <c r="J89" i="1"/>
  <c r="J90" i="1"/>
  <c r="J91" i="1"/>
  <c r="J92" i="1"/>
  <c r="J93" i="1"/>
  <c r="K93" i="1" s="1"/>
  <c r="J94" i="1"/>
  <c r="K94" i="1" s="1"/>
  <c r="J95" i="1"/>
  <c r="K95" i="1" s="1"/>
  <c r="J96" i="1"/>
  <c r="K96" i="1" s="1"/>
  <c r="J97" i="1"/>
  <c r="K97" i="1" s="1"/>
  <c r="J98" i="1"/>
  <c r="J99" i="1"/>
  <c r="J100" i="1"/>
  <c r="K100" i="1" s="1"/>
  <c r="J101" i="1"/>
  <c r="J102" i="1"/>
  <c r="K102" i="1" s="1"/>
  <c r="J2" i="1"/>
  <c r="T2" i="1"/>
  <c r="T3" i="1"/>
  <c r="S3" i="1" s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P85" i="1" l="1"/>
  <c r="P68" i="1"/>
  <c r="P86" i="1"/>
  <c r="P101" i="1"/>
  <c r="P67" i="1"/>
  <c r="P51" i="1"/>
  <c r="P65" i="1"/>
  <c r="P49" i="1"/>
  <c r="P17" i="1"/>
  <c r="P42" i="1"/>
  <c r="P26" i="1"/>
  <c r="P58" i="1"/>
  <c r="P83" i="1"/>
  <c r="P99" i="1"/>
  <c r="P100" i="1"/>
  <c r="P84" i="1"/>
  <c r="P24" i="1"/>
  <c r="P14" i="1"/>
  <c r="P30" i="1"/>
  <c r="P92" i="1"/>
  <c r="P76" i="1"/>
  <c r="P60" i="1"/>
  <c r="P44" i="1"/>
  <c r="P28" i="1"/>
  <c r="P12" i="1"/>
  <c r="P62" i="1"/>
  <c r="P46" i="1"/>
  <c r="P81" i="1"/>
  <c r="P33" i="1"/>
  <c r="P88" i="1"/>
  <c r="P56" i="1"/>
  <c r="P72" i="1"/>
  <c r="P74" i="1"/>
  <c r="P97" i="1"/>
  <c r="P94" i="1"/>
  <c r="P78" i="1"/>
  <c r="P98" i="1"/>
  <c r="P82" i="1"/>
  <c r="P95" i="1"/>
  <c r="P79" i="1"/>
  <c r="P63" i="1"/>
  <c r="P47" i="1"/>
  <c r="P31" i="1"/>
  <c r="P15" i="1"/>
  <c r="P90" i="1"/>
  <c r="P102" i="1"/>
  <c r="P52" i="1"/>
  <c r="P45" i="1"/>
  <c r="P29" i="1"/>
  <c r="P13" i="1"/>
  <c r="P77" i="1"/>
  <c r="P61" i="1"/>
  <c r="P43" i="1"/>
  <c r="P93" i="1"/>
  <c r="P91" i="1"/>
  <c r="P75" i="1"/>
  <c r="P59" i="1"/>
  <c r="P27" i="1"/>
  <c r="P11" i="1"/>
  <c r="P89" i="1"/>
  <c r="P73" i="1"/>
  <c r="P57" i="1"/>
  <c r="P41" i="1"/>
  <c r="P25" i="1"/>
  <c r="P9" i="1"/>
  <c r="P87" i="1"/>
  <c r="P55" i="1"/>
  <c r="P7" i="1"/>
  <c r="P71" i="1"/>
  <c r="P39" i="1"/>
  <c r="P23" i="1"/>
  <c r="H11" i="2"/>
  <c r="L10" i="2"/>
  <c r="M10" i="2" s="1"/>
  <c r="Q10" i="2" s="1"/>
  <c r="K77" i="1"/>
  <c r="K61" i="1"/>
  <c r="K45" i="1"/>
  <c r="K29" i="1"/>
  <c r="K13" i="1"/>
  <c r="K92" i="1"/>
  <c r="K76" i="1"/>
  <c r="K60" i="1"/>
  <c r="K44" i="1"/>
  <c r="K28" i="1"/>
  <c r="K12" i="1"/>
  <c r="K91" i="1"/>
  <c r="K90" i="1"/>
  <c r="K74" i="1"/>
  <c r="K58" i="1"/>
  <c r="K42" i="1"/>
  <c r="K26" i="1"/>
  <c r="K10" i="1"/>
  <c r="K89" i="1"/>
  <c r="K57" i="1"/>
  <c r="K25" i="1"/>
  <c r="K9" i="1"/>
  <c r="K88" i="1"/>
  <c r="K72" i="1"/>
  <c r="K56" i="1"/>
  <c r="K40" i="1"/>
  <c r="K24" i="1"/>
  <c r="K8" i="1"/>
  <c r="K87" i="1"/>
  <c r="K71" i="1"/>
  <c r="K55" i="1"/>
  <c r="K39" i="1"/>
  <c r="K23" i="1"/>
  <c r="K7" i="1"/>
  <c r="K86" i="1"/>
  <c r="K70" i="1"/>
  <c r="K54" i="1"/>
  <c r="K38" i="1"/>
  <c r="K22" i="1"/>
  <c r="K6" i="1"/>
  <c r="K101" i="1"/>
  <c r="K85" i="1"/>
  <c r="K69" i="1"/>
  <c r="K53" i="1"/>
  <c r="K37" i="1"/>
  <c r="K21" i="1"/>
  <c r="K5" i="1"/>
  <c r="K99" i="1"/>
  <c r="K83" i="1"/>
  <c r="K67" i="1"/>
  <c r="K51" i="1"/>
  <c r="K35" i="1"/>
  <c r="K19" i="1"/>
  <c r="K3" i="1"/>
  <c r="K98" i="1"/>
  <c r="K82" i="1"/>
  <c r="K66" i="1"/>
  <c r="K50" i="1"/>
  <c r="K34" i="1"/>
  <c r="K18" i="1"/>
  <c r="K2" i="1"/>
  <c r="M2" i="1" s="1"/>
  <c r="Q2" i="1" s="1"/>
  <c r="S4" i="1"/>
  <c r="E73" i="1"/>
  <c r="H3" i="1"/>
  <c r="E25" i="1"/>
  <c r="E87" i="1"/>
  <c r="E37" i="1"/>
  <c r="E85" i="1"/>
  <c r="E31" i="1"/>
  <c r="E79" i="1"/>
  <c r="E23" i="1"/>
  <c r="E71" i="1"/>
  <c r="E21" i="1"/>
  <c r="E69" i="1"/>
  <c r="E15" i="1"/>
  <c r="E63" i="1"/>
  <c r="E9" i="1"/>
  <c r="E24" i="1"/>
  <c r="E72" i="1"/>
  <c r="E57" i="1"/>
  <c r="E8" i="1"/>
  <c r="E56" i="1"/>
  <c r="E7" i="1"/>
  <c r="E55" i="1"/>
  <c r="E5" i="1"/>
  <c r="E53" i="1"/>
  <c r="E101" i="1"/>
  <c r="E95" i="1"/>
  <c r="E41" i="1"/>
  <c r="E102" i="1"/>
  <c r="E47" i="1"/>
  <c r="E89" i="1"/>
  <c r="E40" i="1"/>
  <c r="E88" i="1"/>
  <c r="E39" i="1"/>
  <c r="E98" i="1"/>
  <c r="E82" i="1"/>
  <c r="E66" i="1"/>
  <c r="E50" i="1"/>
  <c r="E34" i="1"/>
  <c r="E18" i="1"/>
  <c r="E2" i="1"/>
  <c r="E97" i="1"/>
  <c r="E81" i="1"/>
  <c r="E65" i="1"/>
  <c r="E49" i="1"/>
  <c r="E33" i="1"/>
  <c r="E17" i="1"/>
  <c r="E96" i="1"/>
  <c r="E80" i="1"/>
  <c r="E64" i="1"/>
  <c r="E48" i="1"/>
  <c r="E32" i="1"/>
  <c r="E16" i="1"/>
  <c r="E94" i="1"/>
  <c r="E78" i="1"/>
  <c r="E62" i="1"/>
  <c r="E46" i="1"/>
  <c r="E30" i="1"/>
  <c r="E14" i="1"/>
  <c r="E93" i="1"/>
  <c r="E77" i="1"/>
  <c r="E61" i="1"/>
  <c r="E45" i="1"/>
  <c r="E29" i="1"/>
  <c r="E13" i="1"/>
  <c r="E92" i="1"/>
  <c r="E76" i="1"/>
  <c r="E60" i="1"/>
  <c r="E44" i="1"/>
  <c r="E28" i="1"/>
  <c r="E12" i="1"/>
  <c r="E91" i="1"/>
  <c r="E75" i="1"/>
  <c r="E59" i="1"/>
  <c r="E43" i="1"/>
  <c r="E27" i="1"/>
  <c r="E11" i="1"/>
  <c r="E90" i="1"/>
  <c r="E74" i="1"/>
  <c r="E58" i="1"/>
  <c r="E42" i="1"/>
  <c r="E26" i="1"/>
  <c r="E10" i="1"/>
  <c r="E86" i="1"/>
  <c r="E70" i="1"/>
  <c r="E54" i="1"/>
  <c r="E38" i="1"/>
  <c r="E22" i="1"/>
  <c r="E6" i="1"/>
  <c r="E68" i="1"/>
  <c r="E4" i="1"/>
  <c r="E100" i="1"/>
  <c r="E84" i="1"/>
  <c r="E52" i="1"/>
  <c r="E36" i="1"/>
  <c r="E20" i="1"/>
  <c r="E99" i="1"/>
  <c r="E83" i="1"/>
  <c r="E67" i="1"/>
  <c r="E51" i="1"/>
  <c r="E35" i="1"/>
  <c r="E19" i="1"/>
  <c r="E3" i="1"/>
  <c r="T103" i="1"/>
  <c r="F103" i="1"/>
  <c r="H12" i="2" l="1"/>
  <c r="L11" i="2"/>
  <c r="M11" i="2" s="1"/>
  <c r="Q11" i="2" s="1"/>
  <c r="H4" i="1"/>
  <c r="L3" i="1"/>
  <c r="M3" i="1" s="1"/>
  <c r="Q3" i="1" s="1"/>
  <c r="S5" i="1"/>
  <c r="L12" i="2" l="1"/>
  <c r="M12" i="2" s="1"/>
  <c r="Q12" i="2" s="1"/>
  <c r="H13" i="2"/>
  <c r="H5" i="1"/>
  <c r="L4" i="1"/>
  <c r="M4" i="1" s="1"/>
  <c r="Q4" i="1" s="1"/>
  <c r="S6" i="1"/>
  <c r="L13" i="2" l="1"/>
  <c r="M13" i="2" s="1"/>
  <c r="Q13" i="2" s="1"/>
  <c r="H14" i="2"/>
  <c r="H6" i="1"/>
  <c r="L5" i="1"/>
  <c r="M5" i="1" s="1"/>
  <c r="Q5" i="1" s="1"/>
  <c r="S7" i="1"/>
  <c r="L14" i="2" l="1"/>
  <c r="M14" i="2" s="1"/>
  <c r="Q14" i="2" s="1"/>
  <c r="H15" i="2"/>
  <c r="H7" i="1"/>
  <c r="L6" i="1"/>
  <c r="M6" i="1" s="1"/>
  <c r="Q6" i="1" s="1"/>
  <c r="S8" i="1"/>
  <c r="L15" i="2" l="1"/>
  <c r="M15" i="2" s="1"/>
  <c r="Q15" i="2" s="1"/>
  <c r="H16" i="2"/>
  <c r="H8" i="1"/>
  <c r="L7" i="1"/>
  <c r="M7" i="1" s="1"/>
  <c r="Q7" i="1" s="1"/>
  <c r="S9" i="1"/>
  <c r="L16" i="2" l="1"/>
  <c r="M16" i="2" s="1"/>
  <c r="Q16" i="2" s="1"/>
  <c r="H17" i="2"/>
  <c r="H9" i="1"/>
  <c r="L8" i="1"/>
  <c r="M8" i="1" s="1"/>
  <c r="Q8" i="1" s="1"/>
  <c r="S10" i="1"/>
  <c r="L17" i="2" l="1"/>
  <c r="M17" i="2" s="1"/>
  <c r="Q17" i="2" s="1"/>
  <c r="H18" i="2"/>
  <c r="H10" i="1"/>
  <c r="L9" i="1"/>
  <c r="M9" i="1" s="1"/>
  <c r="Q9" i="1" s="1"/>
  <c r="S11" i="1"/>
  <c r="L18" i="2" l="1"/>
  <c r="M18" i="2" s="1"/>
  <c r="Q18" i="2" s="1"/>
  <c r="H19" i="2"/>
  <c r="H11" i="1"/>
  <c r="L10" i="1"/>
  <c r="M10" i="1" s="1"/>
  <c r="Q10" i="1" s="1"/>
  <c r="S12" i="1"/>
  <c r="L19" i="2" l="1"/>
  <c r="M19" i="2" s="1"/>
  <c r="Q19" i="2" s="1"/>
  <c r="H20" i="2"/>
  <c r="H12" i="1"/>
  <c r="L11" i="1"/>
  <c r="M11" i="1" s="1"/>
  <c r="Q11" i="1" s="1"/>
  <c r="S13" i="1"/>
  <c r="L20" i="2" l="1"/>
  <c r="M20" i="2" s="1"/>
  <c r="Q20" i="2" s="1"/>
  <c r="H21" i="2"/>
  <c r="H13" i="1"/>
  <c r="L12" i="1"/>
  <c r="M12" i="1" s="1"/>
  <c r="Q12" i="1" s="1"/>
  <c r="S14" i="1"/>
  <c r="L21" i="2" l="1"/>
  <c r="M21" i="2" s="1"/>
  <c r="Q21" i="2" s="1"/>
  <c r="H22" i="2"/>
  <c r="H14" i="1"/>
  <c r="L13" i="1"/>
  <c r="M13" i="1" s="1"/>
  <c r="Q13" i="1" s="1"/>
  <c r="S15" i="1"/>
  <c r="L22" i="2" l="1"/>
  <c r="M22" i="2" s="1"/>
  <c r="Q22" i="2" s="1"/>
  <c r="H23" i="2"/>
  <c r="H15" i="1"/>
  <c r="L14" i="1"/>
  <c r="M14" i="1" s="1"/>
  <c r="Q14" i="1" s="1"/>
  <c r="S16" i="1"/>
  <c r="L23" i="2" l="1"/>
  <c r="M23" i="2" s="1"/>
  <c r="Q23" i="2" s="1"/>
  <c r="H24" i="2"/>
  <c r="H16" i="1"/>
  <c r="L15" i="1"/>
  <c r="M15" i="1" s="1"/>
  <c r="Q15" i="1" s="1"/>
  <c r="S17" i="1"/>
  <c r="H25" i="2" l="1"/>
  <c r="L24" i="2"/>
  <c r="M24" i="2" s="1"/>
  <c r="Q24" i="2" s="1"/>
  <c r="H17" i="1"/>
  <c r="L16" i="1"/>
  <c r="M16" i="1" s="1"/>
  <c r="Q16" i="1" s="1"/>
  <c r="S18" i="1"/>
  <c r="H26" i="2" l="1"/>
  <c r="L25" i="2"/>
  <c r="M25" i="2" s="1"/>
  <c r="Q25" i="2" s="1"/>
  <c r="H18" i="1"/>
  <c r="L17" i="1"/>
  <c r="M17" i="1" s="1"/>
  <c r="Q17" i="1" s="1"/>
  <c r="S19" i="1"/>
  <c r="H27" i="2" l="1"/>
  <c r="L26" i="2"/>
  <c r="M26" i="2" s="1"/>
  <c r="Q26" i="2" s="1"/>
  <c r="H19" i="1"/>
  <c r="L18" i="1"/>
  <c r="M18" i="1" s="1"/>
  <c r="Q18" i="1" s="1"/>
  <c r="S20" i="1"/>
  <c r="H28" i="2" l="1"/>
  <c r="L27" i="2"/>
  <c r="M27" i="2" s="1"/>
  <c r="Q27" i="2" s="1"/>
  <c r="H20" i="1"/>
  <c r="L19" i="1"/>
  <c r="M19" i="1" s="1"/>
  <c r="Q19" i="1" s="1"/>
  <c r="S21" i="1"/>
  <c r="L28" i="2" l="1"/>
  <c r="M28" i="2" s="1"/>
  <c r="Q28" i="2" s="1"/>
  <c r="H29" i="2"/>
  <c r="H21" i="1"/>
  <c r="L20" i="1"/>
  <c r="M20" i="1" s="1"/>
  <c r="Q20" i="1" s="1"/>
  <c r="S22" i="1"/>
  <c r="L29" i="2" l="1"/>
  <c r="M29" i="2" s="1"/>
  <c r="Q29" i="2" s="1"/>
  <c r="H30" i="2"/>
  <c r="H22" i="1"/>
  <c r="L21" i="1"/>
  <c r="M21" i="1" s="1"/>
  <c r="Q21" i="1" s="1"/>
  <c r="S23" i="1"/>
  <c r="L30" i="2" l="1"/>
  <c r="M30" i="2" s="1"/>
  <c r="Q30" i="2" s="1"/>
  <c r="H31" i="2"/>
  <c r="H23" i="1"/>
  <c r="L22" i="1"/>
  <c r="M22" i="1" s="1"/>
  <c r="Q22" i="1" s="1"/>
  <c r="S24" i="1"/>
  <c r="L31" i="2" l="1"/>
  <c r="M31" i="2" s="1"/>
  <c r="Q31" i="2" s="1"/>
  <c r="H32" i="2"/>
  <c r="H24" i="1"/>
  <c r="L23" i="1"/>
  <c r="M23" i="1" s="1"/>
  <c r="Q23" i="1" s="1"/>
  <c r="S25" i="1"/>
  <c r="L32" i="2" l="1"/>
  <c r="M32" i="2" s="1"/>
  <c r="Q32" i="2" s="1"/>
  <c r="H33" i="2"/>
  <c r="H25" i="1"/>
  <c r="L24" i="1"/>
  <c r="M24" i="1" s="1"/>
  <c r="Q24" i="1" s="1"/>
  <c r="S26" i="1"/>
  <c r="L33" i="2" l="1"/>
  <c r="M33" i="2" s="1"/>
  <c r="Q33" i="2" s="1"/>
  <c r="H34" i="2"/>
  <c r="H26" i="1"/>
  <c r="L25" i="1"/>
  <c r="M25" i="1" s="1"/>
  <c r="Q25" i="1" s="1"/>
  <c r="S27" i="1"/>
  <c r="L34" i="2" l="1"/>
  <c r="M34" i="2" s="1"/>
  <c r="Q34" i="2" s="1"/>
  <c r="H35" i="2"/>
  <c r="H27" i="1"/>
  <c r="L26" i="1"/>
  <c r="M26" i="1" s="1"/>
  <c r="Q26" i="1" s="1"/>
  <c r="S28" i="1"/>
  <c r="L35" i="2" l="1"/>
  <c r="M35" i="2" s="1"/>
  <c r="Q35" i="2" s="1"/>
  <c r="H36" i="2"/>
  <c r="H28" i="1"/>
  <c r="L27" i="1"/>
  <c r="M27" i="1" s="1"/>
  <c r="Q27" i="1" s="1"/>
  <c r="S29" i="1"/>
  <c r="L36" i="2" l="1"/>
  <c r="M36" i="2" s="1"/>
  <c r="Q36" i="2" s="1"/>
  <c r="H37" i="2"/>
  <c r="H29" i="1"/>
  <c r="L28" i="1"/>
  <c r="M28" i="1" s="1"/>
  <c r="Q28" i="1" s="1"/>
  <c r="S30" i="1"/>
  <c r="L37" i="2" l="1"/>
  <c r="M37" i="2" s="1"/>
  <c r="Q37" i="2" s="1"/>
  <c r="H38" i="2"/>
  <c r="H30" i="1"/>
  <c r="L29" i="1"/>
  <c r="M29" i="1" s="1"/>
  <c r="Q29" i="1" s="1"/>
  <c r="S31" i="1"/>
  <c r="L38" i="2" l="1"/>
  <c r="M38" i="2" s="1"/>
  <c r="Q38" i="2" s="1"/>
  <c r="H39" i="2"/>
  <c r="H31" i="1"/>
  <c r="L30" i="1"/>
  <c r="M30" i="1" s="1"/>
  <c r="Q30" i="1" s="1"/>
  <c r="S32" i="1"/>
  <c r="L39" i="2" l="1"/>
  <c r="M39" i="2" s="1"/>
  <c r="Q39" i="2" s="1"/>
  <c r="H40" i="2"/>
  <c r="H32" i="1"/>
  <c r="L31" i="1"/>
  <c r="M31" i="1" s="1"/>
  <c r="Q31" i="1" s="1"/>
  <c r="S33" i="1"/>
  <c r="H41" i="2" l="1"/>
  <c r="L40" i="2"/>
  <c r="M40" i="2" s="1"/>
  <c r="Q40" i="2" s="1"/>
  <c r="H33" i="1"/>
  <c r="L32" i="1"/>
  <c r="M32" i="1" s="1"/>
  <c r="Q32" i="1" s="1"/>
  <c r="S34" i="1"/>
  <c r="H42" i="2" l="1"/>
  <c r="L41" i="2"/>
  <c r="M41" i="2" s="1"/>
  <c r="Q41" i="2" s="1"/>
  <c r="H34" i="1"/>
  <c r="L33" i="1"/>
  <c r="M33" i="1" s="1"/>
  <c r="Q33" i="1" s="1"/>
  <c r="S35" i="1"/>
  <c r="H43" i="2" l="1"/>
  <c r="L42" i="2"/>
  <c r="M42" i="2" s="1"/>
  <c r="Q42" i="2" s="1"/>
  <c r="H35" i="1"/>
  <c r="L34" i="1"/>
  <c r="M34" i="1" s="1"/>
  <c r="Q34" i="1" s="1"/>
  <c r="S36" i="1"/>
  <c r="H44" i="2" l="1"/>
  <c r="L43" i="2"/>
  <c r="M43" i="2" s="1"/>
  <c r="Q43" i="2" s="1"/>
  <c r="H36" i="1"/>
  <c r="L35" i="1"/>
  <c r="M35" i="1" s="1"/>
  <c r="Q35" i="1" s="1"/>
  <c r="S37" i="1"/>
  <c r="L44" i="2" l="1"/>
  <c r="M44" i="2" s="1"/>
  <c r="Q44" i="2" s="1"/>
  <c r="H45" i="2"/>
  <c r="H37" i="1"/>
  <c r="L36" i="1"/>
  <c r="M36" i="1" s="1"/>
  <c r="Q36" i="1" s="1"/>
  <c r="S38" i="1"/>
  <c r="L45" i="2" l="1"/>
  <c r="M45" i="2" s="1"/>
  <c r="Q45" i="2" s="1"/>
  <c r="H46" i="2"/>
  <c r="H38" i="1"/>
  <c r="L37" i="1"/>
  <c r="M37" i="1" s="1"/>
  <c r="Q37" i="1" s="1"/>
  <c r="S39" i="1"/>
  <c r="L46" i="2" l="1"/>
  <c r="M46" i="2" s="1"/>
  <c r="Q46" i="2" s="1"/>
  <c r="H47" i="2"/>
  <c r="H39" i="1"/>
  <c r="L38" i="1"/>
  <c r="M38" i="1" s="1"/>
  <c r="Q38" i="1" s="1"/>
  <c r="S40" i="1"/>
  <c r="L47" i="2" l="1"/>
  <c r="M47" i="2" s="1"/>
  <c r="Q47" i="2" s="1"/>
  <c r="H48" i="2"/>
  <c r="H40" i="1"/>
  <c r="L39" i="1"/>
  <c r="M39" i="1" s="1"/>
  <c r="Q39" i="1" s="1"/>
  <c r="S41" i="1"/>
  <c r="L48" i="2" l="1"/>
  <c r="M48" i="2" s="1"/>
  <c r="Q48" i="2" s="1"/>
  <c r="H49" i="2"/>
  <c r="H41" i="1"/>
  <c r="L40" i="1"/>
  <c r="M40" i="1" s="1"/>
  <c r="Q40" i="1" s="1"/>
  <c r="S42" i="1"/>
  <c r="L49" i="2" l="1"/>
  <c r="M49" i="2" s="1"/>
  <c r="Q49" i="2" s="1"/>
  <c r="H50" i="2"/>
  <c r="H42" i="1"/>
  <c r="L41" i="1"/>
  <c r="M41" i="1" s="1"/>
  <c r="Q41" i="1" s="1"/>
  <c r="S43" i="1"/>
  <c r="L50" i="2" l="1"/>
  <c r="M50" i="2" s="1"/>
  <c r="Q50" i="2" s="1"/>
  <c r="H51" i="2"/>
  <c r="H43" i="1"/>
  <c r="L42" i="1"/>
  <c r="M42" i="1" s="1"/>
  <c r="Q42" i="1" s="1"/>
  <c r="S44" i="1"/>
  <c r="L51" i="2" l="1"/>
  <c r="M51" i="2" s="1"/>
  <c r="Q51" i="2" s="1"/>
  <c r="H52" i="2"/>
  <c r="H44" i="1"/>
  <c r="L43" i="1"/>
  <c r="M43" i="1" s="1"/>
  <c r="Q43" i="1" s="1"/>
  <c r="S45" i="1"/>
  <c r="L52" i="2" l="1"/>
  <c r="M52" i="2" s="1"/>
  <c r="Q52" i="2" s="1"/>
  <c r="H53" i="2"/>
  <c r="H45" i="1"/>
  <c r="L44" i="1"/>
  <c r="M44" i="1" s="1"/>
  <c r="Q44" i="1" s="1"/>
  <c r="S46" i="1"/>
  <c r="L53" i="2" l="1"/>
  <c r="M53" i="2" s="1"/>
  <c r="Q53" i="2" s="1"/>
  <c r="H54" i="2"/>
  <c r="H46" i="1"/>
  <c r="L45" i="1"/>
  <c r="M45" i="1" s="1"/>
  <c r="Q45" i="1" s="1"/>
  <c r="S47" i="1"/>
  <c r="L54" i="2" l="1"/>
  <c r="M54" i="2" s="1"/>
  <c r="Q54" i="2" s="1"/>
  <c r="H55" i="2"/>
  <c r="H47" i="1"/>
  <c r="L46" i="1"/>
  <c r="M46" i="1" s="1"/>
  <c r="Q46" i="1" s="1"/>
  <c r="S48" i="1"/>
  <c r="L55" i="2" l="1"/>
  <c r="M55" i="2" s="1"/>
  <c r="Q55" i="2" s="1"/>
  <c r="H56" i="2"/>
  <c r="H48" i="1"/>
  <c r="L47" i="1"/>
  <c r="M47" i="1" s="1"/>
  <c r="Q47" i="1" s="1"/>
  <c r="S49" i="1"/>
  <c r="H57" i="2" l="1"/>
  <c r="L56" i="2"/>
  <c r="M56" i="2" s="1"/>
  <c r="Q56" i="2" s="1"/>
  <c r="H49" i="1"/>
  <c r="L48" i="1"/>
  <c r="M48" i="1" s="1"/>
  <c r="Q48" i="1" s="1"/>
  <c r="S50" i="1"/>
  <c r="H58" i="2" l="1"/>
  <c r="L57" i="2"/>
  <c r="M57" i="2" s="1"/>
  <c r="Q57" i="2" s="1"/>
  <c r="H50" i="1"/>
  <c r="L49" i="1"/>
  <c r="M49" i="1" s="1"/>
  <c r="Q49" i="1" s="1"/>
  <c r="S51" i="1"/>
  <c r="H59" i="2" l="1"/>
  <c r="L58" i="2"/>
  <c r="M58" i="2" s="1"/>
  <c r="Q58" i="2" s="1"/>
  <c r="H51" i="1"/>
  <c r="L50" i="1"/>
  <c r="M50" i="1" s="1"/>
  <c r="Q50" i="1" s="1"/>
  <c r="S52" i="1"/>
  <c r="H60" i="2" l="1"/>
  <c r="L59" i="2"/>
  <c r="M59" i="2" s="1"/>
  <c r="Q59" i="2" s="1"/>
  <c r="H52" i="1"/>
  <c r="L51" i="1"/>
  <c r="M51" i="1" s="1"/>
  <c r="Q51" i="1" s="1"/>
  <c r="S53" i="1"/>
  <c r="L60" i="2" l="1"/>
  <c r="M60" i="2" s="1"/>
  <c r="Q60" i="2" s="1"/>
  <c r="H61" i="2"/>
  <c r="H53" i="1"/>
  <c r="L52" i="1"/>
  <c r="M52" i="1" s="1"/>
  <c r="Q52" i="1" s="1"/>
  <c r="S54" i="1"/>
  <c r="L61" i="2" l="1"/>
  <c r="M61" i="2" s="1"/>
  <c r="Q61" i="2" s="1"/>
  <c r="H62" i="2"/>
  <c r="H54" i="1"/>
  <c r="L53" i="1"/>
  <c r="M53" i="1" s="1"/>
  <c r="Q53" i="1" s="1"/>
  <c r="S55" i="1"/>
  <c r="L62" i="2" l="1"/>
  <c r="M62" i="2" s="1"/>
  <c r="Q62" i="2" s="1"/>
  <c r="H63" i="2"/>
  <c r="H55" i="1"/>
  <c r="L54" i="1"/>
  <c r="M54" i="1" s="1"/>
  <c r="Q54" i="1" s="1"/>
  <c r="S56" i="1"/>
  <c r="L63" i="2" l="1"/>
  <c r="M63" i="2" s="1"/>
  <c r="Q63" i="2" s="1"/>
  <c r="H64" i="2"/>
  <c r="H56" i="1"/>
  <c r="L55" i="1"/>
  <c r="M55" i="1" s="1"/>
  <c r="Q55" i="1" s="1"/>
  <c r="S57" i="1"/>
  <c r="L64" i="2" l="1"/>
  <c r="M64" i="2" s="1"/>
  <c r="Q64" i="2" s="1"/>
  <c r="H65" i="2"/>
  <c r="H57" i="1"/>
  <c r="L56" i="1"/>
  <c r="M56" i="1" s="1"/>
  <c r="Q56" i="1" s="1"/>
  <c r="S58" i="1"/>
  <c r="L65" i="2" l="1"/>
  <c r="M65" i="2" s="1"/>
  <c r="Q65" i="2" s="1"/>
  <c r="H66" i="2"/>
  <c r="H58" i="1"/>
  <c r="L57" i="1"/>
  <c r="M57" i="1" s="1"/>
  <c r="Q57" i="1" s="1"/>
  <c r="S59" i="1"/>
  <c r="L66" i="2" l="1"/>
  <c r="M66" i="2" s="1"/>
  <c r="Q66" i="2" s="1"/>
  <c r="H67" i="2"/>
  <c r="H59" i="1"/>
  <c r="L58" i="1"/>
  <c r="M58" i="1" s="1"/>
  <c r="Q58" i="1" s="1"/>
  <c r="S60" i="1"/>
  <c r="L67" i="2" l="1"/>
  <c r="M67" i="2" s="1"/>
  <c r="Q67" i="2" s="1"/>
  <c r="H68" i="2"/>
  <c r="H60" i="1"/>
  <c r="L59" i="1"/>
  <c r="M59" i="1" s="1"/>
  <c r="Q59" i="1" s="1"/>
  <c r="S61" i="1"/>
  <c r="L68" i="2" l="1"/>
  <c r="M68" i="2" s="1"/>
  <c r="Q68" i="2" s="1"/>
  <c r="H69" i="2"/>
  <c r="H61" i="1"/>
  <c r="L60" i="1"/>
  <c r="M60" i="1" s="1"/>
  <c r="Q60" i="1" s="1"/>
  <c r="S62" i="1"/>
  <c r="L69" i="2" l="1"/>
  <c r="M69" i="2" s="1"/>
  <c r="Q69" i="2" s="1"/>
  <c r="H70" i="2"/>
  <c r="H62" i="1"/>
  <c r="L61" i="1"/>
  <c r="M61" i="1" s="1"/>
  <c r="Q61" i="1" s="1"/>
  <c r="S63" i="1"/>
  <c r="L70" i="2" l="1"/>
  <c r="M70" i="2" s="1"/>
  <c r="Q70" i="2" s="1"/>
  <c r="H71" i="2"/>
  <c r="H63" i="1"/>
  <c r="L62" i="1"/>
  <c r="M62" i="1" s="1"/>
  <c r="Q62" i="1" s="1"/>
  <c r="S64" i="1"/>
  <c r="L71" i="2" l="1"/>
  <c r="M71" i="2" s="1"/>
  <c r="Q71" i="2" s="1"/>
  <c r="H72" i="2"/>
  <c r="H64" i="1"/>
  <c r="L63" i="1"/>
  <c r="M63" i="1" s="1"/>
  <c r="Q63" i="1" s="1"/>
  <c r="S65" i="1"/>
  <c r="H73" i="2" l="1"/>
  <c r="L72" i="2"/>
  <c r="M72" i="2" s="1"/>
  <c r="Q72" i="2" s="1"/>
  <c r="H65" i="1"/>
  <c r="L64" i="1"/>
  <c r="M64" i="1" s="1"/>
  <c r="Q64" i="1" s="1"/>
  <c r="S66" i="1"/>
  <c r="H74" i="2" l="1"/>
  <c r="L73" i="2"/>
  <c r="M73" i="2" s="1"/>
  <c r="Q73" i="2" s="1"/>
  <c r="H66" i="1"/>
  <c r="L65" i="1"/>
  <c r="M65" i="1" s="1"/>
  <c r="Q65" i="1" s="1"/>
  <c r="S67" i="1"/>
  <c r="H75" i="2" l="1"/>
  <c r="L74" i="2"/>
  <c r="M74" i="2" s="1"/>
  <c r="Q74" i="2" s="1"/>
  <c r="H67" i="1"/>
  <c r="L66" i="1"/>
  <c r="M66" i="1" s="1"/>
  <c r="Q66" i="1" s="1"/>
  <c r="S68" i="1"/>
  <c r="H76" i="2" l="1"/>
  <c r="L75" i="2"/>
  <c r="M75" i="2" s="1"/>
  <c r="Q75" i="2" s="1"/>
  <c r="H68" i="1"/>
  <c r="L67" i="1"/>
  <c r="M67" i="1" s="1"/>
  <c r="Q67" i="1" s="1"/>
  <c r="S69" i="1"/>
  <c r="L76" i="2" l="1"/>
  <c r="M76" i="2" s="1"/>
  <c r="Q76" i="2" s="1"/>
  <c r="H77" i="2"/>
  <c r="H69" i="1"/>
  <c r="L68" i="1"/>
  <c r="M68" i="1" s="1"/>
  <c r="Q68" i="1" s="1"/>
  <c r="S70" i="1"/>
  <c r="L77" i="2" l="1"/>
  <c r="M77" i="2" s="1"/>
  <c r="Q77" i="2" s="1"/>
  <c r="H78" i="2"/>
  <c r="H70" i="1"/>
  <c r="L69" i="1"/>
  <c r="M69" i="1" s="1"/>
  <c r="Q69" i="1" s="1"/>
  <c r="S71" i="1"/>
  <c r="L78" i="2" l="1"/>
  <c r="M78" i="2" s="1"/>
  <c r="Q78" i="2" s="1"/>
  <c r="H79" i="2"/>
  <c r="H71" i="1"/>
  <c r="L70" i="1"/>
  <c r="M70" i="1" s="1"/>
  <c r="Q70" i="1" s="1"/>
  <c r="S72" i="1"/>
  <c r="L79" i="2" l="1"/>
  <c r="M79" i="2" s="1"/>
  <c r="Q79" i="2" s="1"/>
  <c r="H80" i="2"/>
  <c r="H72" i="1"/>
  <c r="L71" i="1"/>
  <c r="M71" i="1" s="1"/>
  <c r="Q71" i="1" s="1"/>
  <c r="S73" i="1"/>
  <c r="L80" i="2" l="1"/>
  <c r="M80" i="2" s="1"/>
  <c r="Q80" i="2" s="1"/>
  <c r="H81" i="2"/>
  <c r="H73" i="1"/>
  <c r="L72" i="1"/>
  <c r="M72" i="1" s="1"/>
  <c r="Q72" i="1" s="1"/>
  <c r="S74" i="1"/>
  <c r="L81" i="2" l="1"/>
  <c r="M81" i="2" s="1"/>
  <c r="Q81" i="2" s="1"/>
  <c r="H82" i="2"/>
  <c r="H74" i="1"/>
  <c r="L73" i="1"/>
  <c r="M73" i="1" s="1"/>
  <c r="Q73" i="1" s="1"/>
  <c r="S75" i="1"/>
  <c r="L82" i="2" l="1"/>
  <c r="M82" i="2" s="1"/>
  <c r="Q82" i="2" s="1"/>
  <c r="H83" i="2"/>
  <c r="H75" i="1"/>
  <c r="L74" i="1"/>
  <c r="M74" i="1" s="1"/>
  <c r="Q74" i="1" s="1"/>
  <c r="S76" i="1"/>
  <c r="L83" i="2" l="1"/>
  <c r="M83" i="2" s="1"/>
  <c r="Q83" i="2" s="1"/>
  <c r="H84" i="2"/>
  <c r="H76" i="1"/>
  <c r="L75" i="1"/>
  <c r="M75" i="1" s="1"/>
  <c r="Q75" i="1" s="1"/>
  <c r="S77" i="1"/>
  <c r="L84" i="2" l="1"/>
  <c r="M84" i="2" s="1"/>
  <c r="Q84" i="2" s="1"/>
  <c r="H85" i="2"/>
  <c r="H77" i="1"/>
  <c r="L76" i="1"/>
  <c r="M76" i="1" s="1"/>
  <c r="Q76" i="1" s="1"/>
  <c r="S78" i="1"/>
  <c r="L85" i="2" l="1"/>
  <c r="M85" i="2" s="1"/>
  <c r="Q85" i="2" s="1"/>
  <c r="H86" i="2"/>
  <c r="H78" i="1"/>
  <c r="L77" i="1"/>
  <c r="M77" i="1" s="1"/>
  <c r="Q77" i="1" s="1"/>
  <c r="S79" i="1"/>
  <c r="L86" i="2" l="1"/>
  <c r="M86" i="2" s="1"/>
  <c r="Q86" i="2" s="1"/>
  <c r="H87" i="2"/>
  <c r="H79" i="1"/>
  <c r="L78" i="1"/>
  <c r="M78" i="1" s="1"/>
  <c r="Q78" i="1" s="1"/>
  <c r="S80" i="1"/>
  <c r="L87" i="2" l="1"/>
  <c r="M87" i="2" s="1"/>
  <c r="Q87" i="2" s="1"/>
  <c r="H88" i="2"/>
  <c r="H80" i="1"/>
  <c r="L79" i="1"/>
  <c r="M79" i="1" s="1"/>
  <c r="Q79" i="1" s="1"/>
  <c r="S81" i="1"/>
  <c r="H89" i="2" l="1"/>
  <c r="L88" i="2"/>
  <c r="M88" i="2" s="1"/>
  <c r="Q88" i="2" s="1"/>
  <c r="H81" i="1"/>
  <c r="L80" i="1"/>
  <c r="M80" i="1" s="1"/>
  <c r="Q80" i="1" s="1"/>
  <c r="S82" i="1"/>
  <c r="H90" i="2" l="1"/>
  <c r="L89" i="2"/>
  <c r="M89" i="2" s="1"/>
  <c r="Q89" i="2" s="1"/>
  <c r="H82" i="1"/>
  <c r="L81" i="1"/>
  <c r="M81" i="1" s="1"/>
  <c r="Q81" i="1" s="1"/>
  <c r="S83" i="1"/>
  <c r="H91" i="2" l="1"/>
  <c r="L90" i="2"/>
  <c r="M90" i="2" s="1"/>
  <c r="Q90" i="2" s="1"/>
  <c r="H83" i="1"/>
  <c r="L82" i="1"/>
  <c r="M82" i="1" s="1"/>
  <c r="Q82" i="1" s="1"/>
  <c r="S84" i="1"/>
  <c r="H92" i="2" l="1"/>
  <c r="L91" i="2"/>
  <c r="M91" i="2" s="1"/>
  <c r="Q91" i="2" s="1"/>
  <c r="H84" i="1"/>
  <c r="L83" i="1"/>
  <c r="M83" i="1" s="1"/>
  <c r="Q83" i="1" s="1"/>
  <c r="S85" i="1"/>
  <c r="L92" i="2" l="1"/>
  <c r="M92" i="2" s="1"/>
  <c r="Q92" i="2" s="1"/>
  <c r="H93" i="2"/>
  <c r="H85" i="1"/>
  <c r="L84" i="1"/>
  <c r="M84" i="1" s="1"/>
  <c r="Q84" i="1" s="1"/>
  <c r="S86" i="1"/>
  <c r="L93" i="2" l="1"/>
  <c r="M93" i="2" s="1"/>
  <c r="Q93" i="2" s="1"/>
  <c r="H94" i="2"/>
  <c r="H86" i="1"/>
  <c r="L85" i="1"/>
  <c r="M85" i="1" s="1"/>
  <c r="Q85" i="1" s="1"/>
  <c r="S87" i="1"/>
  <c r="L94" i="2" l="1"/>
  <c r="M94" i="2" s="1"/>
  <c r="Q94" i="2" s="1"/>
  <c r="H95" i="2"/>
  <c r="H87" i="1"/>
  <c r="L86" i="1"/>
  <c r="M86" i="1" s="1"/>
  <c r="Q86" i="1" s="1"/>
  <c r="S88" i="1"/>
  <c r="L95" i="2" l="1"/>
  <c r="M95" i="2" s="1"/>
  <c r="Q95" i="2" s="1"/>
  <c r="H96" i="2"/>
  <c r="H88" i="1"/>
  <c r="L87" i="1"/>
  <c r="M87" i="1" s="1"/>
  <c r="Q87" i="1" s="1"/>
  <c r="S89" i="1"/>
  <c r="L96" i="2" l="1"/>
  <c r="M96" i="2" s="1"/>
  <c r="Q96" i="2" s="1"/>
  <c r="H97" i="2"/>
  <c r="H89" i="1"/>
  <c r="L88" i="1"/>
  <c r="M88" i="1" s="1"/>
  <c r="Q88" i="1" s="1"/>
  <c r="S90" i="1"/>
  <c r="L97" i="2" l="1"/>
  <c r="M97" i="2" s="1"/>
  <c r="Q97" i="2" s="1"/>
  <c r="H98" i="2"/>
  <c r="H90" i="1"/>
  <c r="L89" i="1"/>
  <c r="M89" i="1" s="1"/>
  <c r="Q89" i="1" s="1"/>
  <c r="S91" i="1"/>
  <c r="L98" i="2" l="1"/>
  <c r="M98" i="2" s="1"/>
  <c r="Q98" i="2" s="1"/>
  <c r="H99" i="2"/>
  <c r="H91" i="1"/>
  <c r="L90" i="1"/>
  <c r="M90" i="1" s="1"/>
  <c r="Q90" i="1" s="1"/>
  <c r="S92" i="1"/>
  <c r="L99" i="2" l="1"/>
  <c r="M99" i="2" s="1"/>
  <c r="Q99" i="2" s="1"/>
  <c r="H100" i="2"/>
  <c r="H92" i="1"/>
  <c r="L91" i="1"/>
  <c r="M91" i="1" s="1"/>
  <c r="Q91" i="1" s="1"/>
  <c r="S93" i="1"/>
  <c r="L100" i="2" l="1"/>
  <c r="M100" i="2" s="1"/>
  <c r="Q100" i="2" s="1"/>
  <c r="H101" i="2"/>
  <c r="H93" i="1"/>
  <c r="L92" i="1"/>
  <c r="M92" i="1" s="1"/>
  <c r="Q92" i="1" s="1"/>
  <c r="S94" i="1"/>
  <c r="L101" i="2" l="1"/>
  <c r="M101" i="2" s="1"/>
  <c r="Q101" i="2" s="1"/>
  <c r="H102" i="2"/>
  <c r="L102" i="2" s="1"/>
  <c r="M102" i="2" s="1"/>
  <c r="Q102" i="2" s="1"/>
  <c r="H94" i="1"/>
  <c r="L93" i="1"/>
  <c r="M93" i="1" s="1"/>
  <c r="Q93" i="1" s="1"/>
  <c r="S95" i="1"/>
  <c r="H95" i="1" l="1"/>
  <c r="L94" i="1"/>
  <c r="M94" i="1" s="1"/>
  <c r="Q94" i="1" s="1"/>
  <c r="S96" i="1"/>
  <c r="H96" i="1" l="1"/>
  <c r="L95" i="1"/>
  <c r="M95" i="1" s="1"/>
  <c r="Q95" i="1" s="1"/>
  <c r="S97" i="1"/>
  <c r="H97" i="1" l="1"/>
  <c r="L96" i="1"/>
  <c r="M96" i="1" s="1"/>
  <c r="Q96" i="1" s="1"/>
  <c r="S98" i="1"/>
  <c r="H98" i="1" l="1"/>
  <c r="L97" i="1"/>
  <c r="M97" i="1" s="1"/>
  <c r="Q97" i="1" s="1"/>
  <c r="S99" i="1"/>
  <c r="H99" i="1" l="1"/>
  <c r="L98" i="1"/>
  <c r="M98" i="1" s="1"/>
  <c r="Q98" i="1" s="1"/>
  <c r="S100" i="1"/>
  <c r="H100" i="1" l="1"/>
  <c r="L99" i="1"/>
  <c r="M99" i="1" s="1"/>
  <c r="Q99" i="1" s="1"/>
  <c r="S101" i="1"/>
  <c r="H101" i="1" l="1"/>
  <c r="L100" i="1"/>
  <c r="M100" i="1" s="1"/>
  <c r="Q100" i="1" s="1"/>
  <c r="S102" i="1"/>
  <c r="H102" i="1" l="1"/>
  <c r="L102" i="1" s="1"/>
  <c r="M102" i="1" s="1"/>
  <c r="Q102" i="1" s="1"/>
  <c r="L101" i="1"/>
  <c r="M101" i="1" s="1"/>
  <c r="Q101" i="1" s="1"/>
</calcChain>
</file>

<file path=xl/sharedStrings.xml><?xml version="1.0" encoding="utf-8"?>
<sst xmlns="http://schemas.openxmlformats.org/spreadsheetml/2006/main" count="42" uniqueCount="21">
  <si>
    <t>Current (A)</t>
  </si>
  <si>
    <t>Force (N) 0mm</t>
  </si>
  <si>
    <t>Flux Linkage (Wb) 0mm</t>
  </si>
  <si>
    <t>Force (N) 1mm</t>
  </si>
  <si>
    <t>Flux Linkage (Wb) 1mm</t>
  </si>
  <si>
    <t>Magnetic Energy delta 0mm</t>
  </si>
  <si>
    <t>Magnetic Energy delta 1mm</t>
  </si>
  <si>
    <t>Flux linkage difference 1mm</t>
  </si>
  <si>
    <t>COP</t>
  </si>
  <si>
    <t>Coenergy</t>
  </si>
  <si>
    <t>Flux linkage change 0mm v 1mm</t>
  </si>
  <si>
    <t>Magnetic Input Energy accumulation 0mm</t>
  </si>
  <si>
    <t>Magnetic Output Energy accumulation 1mm</t>
  </si>
  <si>
    <t>Flux linkage average rate of change 0mm</t>
  </si>
  <si>
    <t>Magnetic energy delta 0mm v 1mm</t>
  </si>
  <si>
    <t>Total input energy magnetic + electrical</t>
  </si>
  <si>
    <t>Mechanical energy input</t>
  </si>
  <si>
    <t>Mechanical energy Output</t>
  </si>
  <si>
    <t>Mechanical Total output</t>
  </si>
  <si>
    <t>Intermediate Electrical input Energy</t>
  </si>
  <si>
    <t>Flux linkage delta 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</si>
</sst>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167" fontId="0" fillId="0" borderId="0" xfId="0" applyNumberFormat="1"/>
  </cellXfs>
  <cellStyles count="1">
    <cellStyle name="Normal" xfId="0" builtinId="0"/>
  </cellStyles>
  <dxfs count="32">
    <dxf>
      <numFmt numFmtId="3" formatCode="#,##0"/>
    </dxf>
    <dxf>
      <numFmt numFmtId="0" formatCode="General"/>
    </dxf>
    <dxf>
      <numFmt numFmtId="0" formatCode="General"/>
    </dxf>
    <dxf>
      <numFmt numFmtId="167" formatCode="0.00000"/>
    </dxf>
    <dxf>
      <numFmt numFmtId="167" formatCode="0.000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7" formatCode="0.00000"/>
    </dxf>
    <dxf>
      <numFmt numFmtId="167" formatCode="0.00000"/>
    </dxf>
    <dxf>
      <numFmt numFmtId="3" formatCode="#,##0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3E79BA3-8A61-4AB3-8570-CAAAA7DB36E5}" name="Table15" displayName="Table15" ref="A1:H103" totalsRowCount="1">
  <autoFilter ref="A1:H102" xr:uid="{CB59A809-B4EC-4148-B024-C1F582651437}"/>
  <sortState xmlns:xlrd2="http://schemas.microsoft.com/office/spreadsheetml/2017/richdata2" ref="A2:C102">
    <sortCondition ref="A1:A102"/>
  </sortState>
  <tableColumns count="8">
    <tableColumn id="1" xr3:uid="{625E1CEF-2855-4EBC-B54E-80B978E6E9B7}" name="Current (A)"/>
    <tableColumn id="2" xr3:uid="{227E9CFC-C761-47B0-B34B-77DE069A3FFD}" name="Flux Linkage (Wb) 0mm"/>
    <tableColumn id="3" xr3:uid="{2EFE7574-BF81-4BB7-8D37-E94161CE7D0A}" name="Force (N) 0mm" dataDxfId="20"/>
    <tableColumn id="4" xr3:uid="{11D1BF01-8B1B-413F-BF7F-5DE7C491B4C0}" name="Flux linkage delta 0mm" dataDxfId="19">
      <calculatedColumnFormula>(Table15[[#This Row],[Flux Linkage (Wb) 0mm]]-B3)</calculatedColumnFormula>
    </tableColumn>
    <tableColumn id="6" xr3:uid="{D452B20B-5E59-4056-9B1C-D66B5D334C06}" name="Flux linkage average rate of change 0mm" dataDxfId="18">
      <calculatedColumnFormula>D3-Table15[[#This Row],[Flux linkage delta 0mm]]</calculatedColumnFormula>
    </tableColumn>
    <tableColumn id="5" xr3:uid="{75707CC3-5942-4DBD-85F0-9F16FC209747}" name="Magnetic Energy delta 0mm" totalsRowFunction="sum" dataDxfId="17">
      <calculatedColumnFormula>Table15[[#This Row],[Flux linkage delta 0mm]]*Table15[[#This Row],[Current (A)]]</calculatedColumnFormula>
    </tableColumn>
    <tableColumn id="8" xr3:uid="{B8FE2B66-5D7C-4DB8-8113-4BF3BFE269B3}" name="Coenergy"/>
    <tableColumn id="7" xr3:uid="{0D9E050B-E171-4370-BBAE-43DF2E250BAD}" name="Magnetic Input Energy accumulation 0mm" dataDxfId="16">
      <calculatedColumnFormula>Table15[[#This Row],[Magnetic Energy delta 0mm]]+H1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1133916-19D8-424A-BBC1-441DDB02D9B1}" name="Table36" displayName="Table36" ref="S1:W103" totalsRowCount="1" totalsRowCellStyle="Normal">
  <autoFilter ref="S1:W102" xr:uid="{9A780752-3673-45C5-9C6E-A6C637C1DAFC}"/>
  <tableColumns count="5">
    <tableColumn id="5" xr3:uid="{E89AA618-FE59-4CDE-9E76-4A45A65A16A0}" name="Magnetic Output Energy accumulation 1mm"/>
    <tableColumn id="4" xr3:uid="{6C5A12F1-CF17-451A-A59A-F3DFCE3B9973}" name="Magnetic Energy delta 1mm" totalsRowFunction="sum" dataDxfId="15">
      <calculatedColumnFormula>Table36[[#This Row],[Flux linkage difference 1mm]]*Table15[[#This Row],[Current (A)]]</calculatedColumnFormula>
    </tableColumn>
    <tableColumn id="1" xr3:uid="{884D48E7-326F-4127-981E-7A0D1955F36B}" name="Flux linkage difference 1mm" dataDxfId="14">
      <calculatedColumnFormula>(Table36[[#This Row],[Flux Linkage (Wb) 1mm]]-W3)</calculatedColumnFormula>
    </tableColumn>
    <tableColumn id="2" xr3:uid="{0585A7F0-C051-4AA8-8ABE-BFAF177639AE}" name="Force (N) 1mm" dataDxfId="13"/>
    <tableColumn id="3" xr3:uid="{415D05ED-C9E1-4B6D-A2F4-143ED0257662}" name="Flux Linkage (Wb) 1mm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7576187-B065-4C73-B7B0-ED81D1676E14}" name="Table27" displayName="Table27" ref="J1:Q102" totalsRowShown="0">
  <autoFilter ref="J1:Q102" xr:uid="{7EE2FBF3-7538-4AF1-ACDD-649B749582EC}"/>
  <tableColumns count="8">
    <tableColumn id="1" xr3:uid="{8BEC2F36-1076-42C4-8DD7-13DBEDF76433}" name="Flux linkage change 0mm v 1mm">
      <calculatedColumnFormula>Table36[[#This Row],[Flux Linkage (Wb) 1mm]]-Table15[[#This Row],[Flux Linkage (Wb) 0mm]]</calculatedColumnFormula>
    </tableColumn>
    <tableColumn id="5" xr3:uid="{09837E8A-4D6F-4712-A2C3-BBA0F681EF18}" name="Intermediate Electrical input Energy" dataDxfId="11">
      <calculatedColumnFormula>Table27[[#This Row],[Flux linkage change 0mm v 1mm]]*Table15[[#This Row],[Current (A)]]</calculatedColumnFormula>
    </tableColumn>
    <tableColumn id="6" xr3:uid="{11A7EF27-3830-4861-B720-FBA18E3C65A6}" name="Magnetic energy delta 0mm v 1mm" dataDxfId="10">
      <calculatedColumnFormula>Table15[[#This Row],[Magnetic Input Energy accumulation 0mm]]-Table36[[#This Row],[Magnetic Output Energy accumulation 1mm]]</calculatedColumnFormula>
    </tableColumn>
    <tableColumn id="2" xr3:uid="{A101634E-A7C3-4F28-A899-7DAFD8B30FD8}" name="Total input energy magnetic + electrical" dataDxfId="9">
      <calculatedColumnFormula>Table27[[#This Row],[Intermediate Electrical input Energy]]+Table27[[#This Row],[Magnetic energy delta 0mm v 1mm]]</calculatedColumnFormula>
    </tableColumn>
    <tableColumn id="7" xr3:uid="{E3E34722-DED2-49DD-B667-021A46C629BD}" name="Mechanical energy input" dataDxfId="8">
      <calculatedColumnFormula>0.001*(Table36[[#This Row],[Force (N) 1mm]]+Table15[[#This Row],[Force (N) 0mm]])/2</calculatedColumnFormula>
    </tableColumn>
    <tableColumn id="8" xr3:uid="{7FE281A3-C2E8-4075-B9BD-A6AB0AB82D16}" name="Mechanical energy Output" dataDxfId="7">
      <calculatedColumnFormula>0.001*(MIN(Table15[Force (N) 0mm])+MIN(Table36[Force (N) 1mm]))/2</calculatedColumnFormula>
    </tableColumn>
    <tableColumn id="9" xr3:uid="{39F3B54F-5D90-49A5-BEAF-14D98122ECB1}" name="Mechanical Total output" dataDxfId="6">
      <calculatedColumnFormula>Table27[[#This Row],[Mechanical energy input]]-Table27[[#This Row],[Mechanical energy Output]]</calculatedColumnFormula>
    </tableColumn>
    <tableColumn id="3" xr3:uid="{082C79A3-4492-4545-8B2A-83333AB2316E}" name="COP" dataDxfId="5">
      <calculatedColumnFormula>Table27[[#This Row],[Mechanical Total output]]/Table27[[#This Row],[Total input energy magnetic + electrical]]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59A809-B4EC-4148-B024-C1F582651437}" name="Table1" displayName="Table1" ref="A1:H103" totalsRowCount="1">
  <autoFilter ref="A1:H102" xr:uid="{CB59A809-B4EC-4148-B024-C1F582651437}"/>
  <sortState xmlns:xlrd2="http://schemas.microsoft.com/office/spreadsheetml/2017/richdata2" ref="A2:C102">
    <sortCondition ref="A1:A102"/>
  </sortState>
  <tableColumns count="8">
    <tableColumn id="1" xr3:uid="{8E2D07AF-C77D-430E-95F1-037ED08BA423}" name="Current (A)"/>
    <tableColumn id="2" xr3:uid="{A4016915-D799-460F-9618-61DB974E699F}" name="Flux Linkage (Wb) 0mm"/>
    <tableColumn id="3" xr3:uid="{B2E0EB66-E435-4E93-B978-6E15F2892B66}" name="Force (N) 0mm" dataDxfId="0"/>
    <tableColumn id="4" xr3:uid="{E5445B6A-6B80-4874-AB6B-E54646BD7947}" name="Flux linkage delta 0mm" dataDxfId="4">
      <calculatedColumnFormula>(Table1[[#This Row],[Flux Linkage (Wb) 0mm]]-B3)</calculatedColumnFormula>
    </tableColumn>
    <tableColumn id="6" xr3:uid="{32F2D6AD-EB4E-462E-A824-16E50AD774C3}" name="Flux linkage average rate of change 0mm" dataDxfId="3">
      <calculatedColumnFormula>D3-Table1[[#This Row],[Flux linkage delta 0mm]]</calculatedColumnFormula>
    </tableColumn>
    <tableColumn id="5" xr3:uid="{45AA1953-9EB3-482C-9167-53E3F8EBB1FF}" name="Magnetic Energy delta 0mm" totalsRowFunction="sum" dataDxfId="2">
      <calculatedColumnFormula>Table1[[#This Row],[Flux linkage delta 0mm]]*Table1[[#This Row],[Current (A)]]</calculatedColumnFormula>
    </tableColumn>
    <tableColumn id="8" xr3:uid="{455901EB-1EBF-4F7F-A707-0C339939083C}" name="Coenergy"/>
    <tableColumn id="7" xr3:uid="{5489AE06-CB42-4C5E-BA2D-609C086CDE33}" name="Magnetic Input Energy accumulation 0mm" dataDxfId="1">
      <calculatedColumnFormula>Table1[[#This Row],[Magnetic Energy delta 0mm]]+H1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780752-3673-45C5-9C6E-A6C637C1DAFC}" name="Table3" displayName="Table3" ref="S1:W103" totalsRowCount="1" totalsRowCellStyle="Normal">
  <autoFilter ref="S1:W102" xr:uid="{9A780752-3673-45C5-9C6E-A6C637C1DAFC}"/>
  <tableColumns count="5">
    <tableColumn id="5" xr3:uid="{6D739EF3-F4BA-4F31-A44B-9E438658F388}" name="Magnetic Output Energy accumulation 1mm"/>
    <tableColumn id="4" xr3:uid="{8423EEE3-3F73-42BC-8B26-E1755D266694}" name="Magnetic Energy delta 1mm" totalsRowFunction="sum" dataDxfId="26">
      <calculatedColumnFormula>Table3[[#This Row],[Flux linkage difference 1mm]]*Table1[[#This Row],[Current (A)]]</calculatedColumnFormula>
    </tableColumn>
    <tableColumn id="1" xr3:uid="{C7B23EBC-F1E1-40E5-A4F5-EB9411C6F205}" name="Flux linkage difference 1mm" dataDxfId="22">
      <calculatedColumnFormula>(Table3[[#This Row],[Flux Linkage (Wb) 1mm]]-W3)</calculatedColumnFormula>
    </tableColumn>
    <tableColumn id="2" xr3:uid="{D530247A-1C28-433E-9B4A-DCA332650670}" name="Force (N) 1mm" dataDxfId="25"/>
    <tableColumn id="3" xr3:uid="{C15EC111-D944-4CF8-9C12-7655F3DA2C30}" name="Flux Linkage (Wb) 1mm" dataDxfId="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E2FBF3-7538-4AF1-ACDD-649B749582EC}" name="Table2" displayName="Table2" ref="J1:Q102" totalsRowShown="0">
  <autoFilter ref="J1:Q102" xr:uid="{7EE2FBF3-7538-4AF1-ACDD-649B749582EC}"/>
  <tableColumns count="8">
    <tableColumn id="1" xr3:uid="{0B9E5733-0879-4AE8-9AF7-258771BC4632}" name="Flux linkage change 0mm v 1mm">
      <calculatedColumnFormula>Table3[[#This Row],[Flux Linkage (Wb) 1mm]]-Table1[[#This Row],[Flux Linkage (Wb) 0mm]]</calculatedColumnFormula>
    </tableColumn>
    <tableColumn id="5" xr3:uid="{9ACAAC59-B5FB-44D7-A63C-31D1C160CC30}" name="Intermediate Electrical input Energy" dataDxfId="31">
      <calculatedColumnFormula>Table2[[#This Row],[Flux linkage change 0mm v 1mm]]*Table1[[#This Row],[Current (A)]]</calculatedColumnFormula>
    </tableColumn>
    <tableColumn id="6" xr3:uid="{FC0EC7E6-2D3B-4BA5-B021-8B8DF6ADF090}" name="Magnetic energy delta 0mm v 1mm" dataDxfId="30">
      <calculatedColumnFormula>Table1[[#This Row],[Magnetic Input Energy accumulation 0mm]]-Table3[[#This Row],[Magnetic Output Energy accumulation 1mm]]</calculatedColumnFormula>
    </tableColumn>
    <tableColumn id="2" xr3:uid="{5B5FBC35-4520-41BE-8499-8F65C283F46D}" name="Total input energy magnetic + electrical" dataDxfId="29">
      <calculatedColumnFormula>Table2[[#This Row],[Intermediate Electrical input Energy]]+Table2[[#This Row],[Magnetic energy delta 0mm v 1mm]]</calculatedColumnFormula>
    </tableColumn>
    <tableColumn id="7" xr3:uid="{79FD0A28-5BC2-4018-B767-A55A578840A5}" name="Mechanical energy input" dataDxfId="28">
      <calculatedColumnFormula>0.001*(Table3[[#This Row],[Force (N) 1mm]]+Table1[[#This Row],[Force (N) 0mm]])/2</calculatedColumnFormula>
    </tableColumn>
    <tableColumn id="8" xr3:uid="{5FB0CCEC-0F27-43C5-A585-D4CD64262D0D}" name="Mechanical energy Output" dataDxfId="27">
      <calculatedColumnFormula>0.001*(MIN(Table1[Force (N) 0mm])+MIN(Table3[Force (N) 1mm]))/2</calculatedColumnFormula>
    </tableColumn>
    <tableColumn id="9" xr3:uid="{107A2C73-6ED5-46AD-91B2-A76ACC3897E6}" name="Mechanical Total output" dataDxfId="23">
      <calculatedColumnFormula>Table2[[#This Row],[Mechanical energy input]]-Table2[[#This Row],[Mechanical energy Output]]</calculatedColumnFormula>
    </tableColumn>
    <tableColumn id="3" xr3:uid="{32133AAA-8AA4-4DBF-AAE0-702D40BC060A}" name="COP" dataDxfId="21">
      <calculatedColumnFormula>Table2[[#This Row],[Mechanical Total output]]/Table2[[#This Row],[Total input energy magnetic + electrical]]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72F1B-AD67-4D7B-8028-1B4F38BB6E6E}">
  <dimension ref="A1:W103"/>
  <sheetViews>
    <sheetView topLeftCell="K58" zoomScale="115" zoomScaleNormal="115" workbookViewId="0">
      <selection activeCell="K102" sqref="K102"/>
    </sheetView>
  </sheetViews>
  <sheetFormatPr defaultRowHeight="15" x14ac:dyDescent="0.25"/>
  <cols>
    <col min="1" max="1" width="11.7109375" customWidth="1"/>
    <col min="2" max="2" width="30.7109375" customWidth="1"/>
    <col min="3" max="3" width="18.42578125" customWidth="1"/>
    <col min="4" max="4" width="30" customWidth="1"/>
    <col min="5" max="5" width="32.7109375" customWidth="1"/>
    <col min="6" max="6" width="29" customWidth="1"/>
    <col min="7" max="7" width="20.42578125" customWidth="1"/>
    <col min="8" max="8" width="30.85546875" bestFit="1" customWidth="1"/>
    <col min="9" max="9" width="14.140625" customWidth="1"/>
    <col min="10" max="11" width="31.5703125" customWidth="1"/>
    <col min="12" max="12" width="34.140625" customWidth="1"/>
    <col min="13" max="13" width="37" customWidth="1"/>
    <col min="14" max="14" width="28" customWidth="1"/>
    <col min="15" max="15" width="30.28515625" customWidth="1"/>
    <col min="16" max="16" width="23.140625" customWidth="1"/>
    <col min="17" max="17" width="21.140625" customWidth="1"/>
    <col min="18" max="18" width="16.7109375" customWidth="1"/>
    <col min="19" max="20" width="35.140625" customWidth="1"/>
    <col min="21" max="21" width="34.5703125" customWidth="1"/>
    <col min="22" max="22" width="35.140625" customWidth="1"/>
    <col min="23" max="23" width="20.5703125" customWidth="1"/>
    <col min="24" max="24" width="18.42578125" customWidth="1"/>
    <col min="25" max="25" width="23.28515625" customWidth="1"/>
  </cols>
  <sheetData>
    <row r="1" spans="1:23" x14ac:dyDescent="0.25">
      <c r="A1" t="s">
        <v>0</v>
      </c>
      <c r="B1" t="s">
        <v>2</v>
      </c>
      <c r="C1" t="s">
        <v>1</v>
      </c>
      <c r="D1" t="s">
        <v>20</v>
      </c>
      <c r="E1" t="s">
        <v>13</v>
      </c>
      <c r="F1" t="s">
        <v>5</v>
      </c>
      <c r="G1" t="s">
        <v>9</v>
      </c>
      <c r="H1" t="s">
        <v>11</v>
      </c>
      <c r="J1" t="s">
        <v>10</v>
      </c>
      <c r="K1" t="s">
        <v>19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8</v>
      </c>
      <c r="S1" t="s">
        <v>12</v>
      </c>
      <c r="T1" t="s">
        <v>6</v>
      </c>
      <c r="U1" t="s">
        <v>7</v>
      </c>
      <c r="V1" t="s">
        <v>3</v>
      </c>
      <c r="W1" t="s">
        <v>4</v>
      </c>
    </row>
    <row r="2" spans="1:23" x14ac:dyDescent="0.25">
      <c r="A2">
        <v>0</v>
      </c>
      <c r="B2">
        <v>9.8417412393882499E-3</v>
      </c>
      <c r="C2" s="1">
        <v>-375.241021578512</v>
      </c>
      <c r="D2" s="6">
        <f>(Table15[[#This Row],[Flux Linkage (Wb) 0mm]]-B3)</f>
        <v>7.3561409710102936E-4</v>
      </c>
      <c r="E2" s="6">
        <f>D3-Table15[[#This Row],[Flux linkage delta 0mm]]</f>
        <v>-1.2350538481739615E-5</v>
      </c>
      <c r="F2">
        <f>Table15[[#This Row],[Flux linkage delta 0mm]]*Table15[[#This Row],[Current (A)]]</f>
        <v>0</v>
      </c>
      <c r="H2">
        <v>0</v>
      </c>
      <c r="J2">
        <f>Table36[[#This Row],[Flux Linkage (Wb) 1mm]]-Table15[[#This Row],[Flux Linkage (Wb) 0mm]]</f>
        <v>-1.5450550038617304E-3</v>
      </c>
      <c r="K2">
        <f>Table27[[#This Row],[Flux linkage change 0mm v 1mm]]*Table15[[#This Row],[Current (A)]]</f>
        <v>0</v>
      </c>
      <c r="L2">
        <f>Table15[[#This Row],[Magnetic Input Energy accumulation 0mm]]-Table36[[#This Row],[Magnetic Output Energy accumulation 1mm]]</f>
        <v>0</v>
      </c>
      <c r="M2">
        <f>Table27[[#This Row],[Intermediate Electrical input Energy]]+Table27[[#This Row],[Magnetic energy delta 0mm v 1mm]]</f>
        <v>0</v>
      </c>
      <c r="N2">
        <f>0.001*(Table36[[#This Row],[Force (N) 1mm]]+Table15[[#This Row],[Force (N) 0mm]])/2</f>
        <v>-0.353318015635118</v>
      </c>
      <c r="O2">
        <f>0.001*(MIN(Table15[Force (N) 0mm])+MIN(Table36[Force (N) 1mm]))/2</f>
        <v>-0.353318015635118</v>
      </c>
      <c r="P2">
        <f>Table27[[#This Row],[Mechanical energy input]]-Table27[[#This Row],[Mechanical energy Output]]</f>
        <v>0</v>
      </c>
      <c r="Q2" t="e">
        <f>Table27[[#This Row],[Mechanical Total output]]/Table27[[#This Row],[Total input energy magnetic + electrical]]</f>
        <v>#DIV/0!</v>
      </c>
      <c r="S2">
        <v>0</v>
      </c>
      <c r="T2">
        <f>Table36[[#This Row],[Flux linkage difference 1mm]]*Table15[[#This Row],[Current (A)]]</f>
        <v>0</v>
      </c>
      <c r="U2">
        <f>(Table36[[#This Row],[Flux Linkage (Wb) 1mm]]-W3)</f>
        <v>7.6465527061512963E-4</v>
      </c>
      <c r="V2" s="4">
        <v>-331.395009691724</v>
      </c>
      <c r="W2" s="2">
        <v>8.2966862355265195E-3</v>
      </c>
    </row>
    <row r="3" spans="1:23" x14ac:dyDescent="0.25">
      <c r="A3">
        <v>1</v>
      </c>
      <c r="B3">
        <v>9.1061271422872205E-3</v>
      </c>
      <c r="C3" s="1">
        <v>-373.622078712931</v>
      </c>
      <c r="D3" s="6">
        <f>(Table15[[#This Row],[Flux Linkage (Wb) 0mm]]-B4)</f>
        <v>7.2326355861928975E-4</v>
      </c>
      <c r="E3" s="6">
        <f>D4-Table15[[#This Row],[Flux linkage delta 0mm]]</f>
        <v>-1.1226662082028556E-5</v>
      </c>
      <c r="F3">
        <f>Table15[[#This Row],[Flux linkage delta 0mm]]*Table15[[#This Row],[Current (A)]]</f>
        <v>7.2326355861928975E-4</v>
      </c>
      <c r="H3">
        <f>Table15[[#This Row],[Magnetic Energy delta 0mm]]+H2</f>
        <v>7.2326355861928975E-4</v>
      </c>
      <c r="J3">
        <f>Table36[[#This Row],[Flux Linkage (Wb) 1mm]]-Table15[[#This Row],[Flux Linkage (Wb) 0mm]]</f>
        <v>-1.5740961773758307E-3</v>
      </c>
      <c r="K3">
        <f>Table27[[#This Row],[Flux linkage change 0mm v 1mm]]*Table15[[#This Row],[Current (A)]]</f>
        <v>-1.5740961773758307E-3</v>
      </c>
      <c r="L3">
        <f>Table15[[#This Row],[Magnetic Input Energy accumulation 0mm]]-Table36[[#This Row],[Magnetic Output Energy accumulation 1mm]]</f>
        <v>-2.6420644153470237E-5</v>
      </c>
      <c r="M3">
        <f>Table27[[#This Row],[Intermediate Electrical input Energy]]+Table27[[#This Row],[Magnetic energy delta 0mm v 1mm]]</f>
        <v>-1.6005168215293009E-3</v>
      </c>
      <c r="N3">
        <f>0.001*(Table36[[#This Row],[Force (N) 1mm]]+Table15[[#This Row],[Force (N) 0mm]])/2</f>
        <v>-0.35175330932684501</v>
      </c>
      <c r="O3">
        <f>0.001*(MIN(Table15[Force (N) 0mm])+MIN(Table36[Force (N) 1mm]))/2</f>
        <v>-0.353318015635118</v>
      </c>
      <c r="P3">
        <f>Table27[[#This Row],[Mechanical energy input]]-Table27[[#This Row],[Mechanical energy Output]]</f>
        <v>1.5647063082729895E-3</v>
      </c>
      <c r="Q3">
        <f>Table27[[#This Row],[Mechanical Total output]]/Table27[[#This Row],[Total input energy magnetic + electrical]]</f>
        <v>-0.9776256564288438</v>
      </c>
      <c r="S3">
        <f>S2+Table36[[#This Row],[Magnetic Energy delta 1mm]]</f>
        <v>7.4968420277275998E-4</v>
      </c>
      <c r="T3">
        <f>Table36[[#This Row],[Flux linkage difference 1mm]]*Table15[[#This Row],[Current (A)]]</f>
        <v>7.4968420277275998E-4</v>
      </c>
      <c r="U3">
        <f>(Table36[[#This Row],[Flux Linkage (Wb) 1mm]]-W4)</f>
        <v>7.4968420277275998E-4</v>
      </c>
      <c r="V3" s="5">
        <v>-329.884539940759</v>
      </c>
      <c r="W3" s="3">
        <v>7.5320309649113898E-3</v>
      </c>
    </row>
    <row r="4" spans="1:23" x14ac:dyDescent="0.25">
      <c r="A4">
        <v>2</v>
      </c>
      <c r="B4">
        <v>8.3828635836679308E-3</v>
      </c>
      <c r="C4" s="1">
        <v>-371.976507043119</v>
      </c>
      <c r="D4" s="6">
        <f>(Table15[[#This Row],[Flux Linkage (Wb) 0mm]]-B5)</f>
        <v>7.1203689653726119E-4</v>
      </c>
      <c r="E4" s="6">
        <f>D5-Table15[[#This Row],[Flux linkage delta 0mm]]</f>
        <v>-1.024604676396184E-5</v>
      </c>
      <c r="F4">
        <f>Table15[[#This Row],[Flux linkage delta 0mm]]*Table15[[#This Row],[Current (A)]]</f>
        <v>1.4240737930745224E-3</v>
      </c>
      <c r="H4">
        <f>Table15[[#This Row],[Magnetic Energy delta 0mm]]+H3</f>
        <v>2.1473373516938121E-3</v>
      </c>
      <c r="J4">
        <f>Table36[[#This Row],[Flux Linkage (Wb) 1mm]]-Table15[[#This Row],[Flux Linkage (Wb) 0mm]]</f>
        <v>-1.6005168215293009E-3</v>
      </c>
      <c r="K4">
        <f>Table27[[#This Row],[Flux linkage change 0mm v 1mm]]*Table15[[#This Row],[Current (A)]]</f>
        <v>-3.2010336430586019E-3</v>
      </c>
      <c r="L4">
        <f>Table15[[#This Row],[Magnetic Input Energy accumulation 0mm]]-Table36[[#This Row],[Magnetic Output Energy accumulation 1mm]]</f>
        <v>-7.4724373280946922E-5</v>
      </c>
      <c r="M4">
        <f>Table27[[#This Row],[Intermediate Electrical input Energy]]+Table27[[#This Row],[Magnetic energy delta 0mm v 1mm]]</f>
        <v>-3.2757580163395488E-3</v>
      </c>
      <c r="N4">
        <f>0.001*(Table36[[#This Row],[Force (N) 1mm]]+Table15[[#This Row],[Force (N) 0mm]])/2</f>
        <v>-0.35016091776966601</v>
      </c>
      <c r="O4">
        <f>0.001*(MIN(Table15[Force (N) 0mm])+MIN(Table36[Force (N) 1mm]))/2</f>
        <v>-0.353318015635118</v>
      </c>
      <c r="P4">
        <f>Table27[[#This Row],[Mechanical energy input]]-Table27[[#This Row],[Mechanical energy Output]]</f>
        <v>3.1570978654519855E-3</v>
      </c>
      <c r="Q4">
        <f>Table27[[#This Row],[Mechanical Total output]]/Table27[[#This Row],[Total input energy magnetic + electrical]]</f>
        <v>-0.96377627703399216</v>
      </c>
      <c r="S4">
        <f>S3+Table36[[#This Row],[Magnetic Energy delta 1mm]]</f>
        <v>2.222061724974759E-3</v>
      </c>
      <c r="T4">
        <f>Table36[[#This Row],[Flux linkage difference 1mm]]*Table15[[#This Row],[Current (A)]]</f>
        <v>1.4723775222019991E-3</v>
      </c>
      <c r="U4">
        <f>(Table36[[#This Row],[Flux Linkage (Wb) 1mm]]-W5)</f>
        <v>7.3618876110099953E-4</v>
      </c>
      <c r="V4" s="4">
        <v>-328.34532849621303</v>
      </c>
      <c r="W4" s="2">
        <v>6.7823467621386298E-3</v>
      </c>
    </row>
    <row r="5" spans="1:23" x14ac:dyDescent="0.25">
      <c r="A5">
        <v>3</v>
      </c>
      <c r="B5">
        <v>7.6708266871306696E-3</v>
      </c>
      <c r="C5" s="1">
        <v>-370.30658931248797</v>
      </c>
      <c r="D5" s="6">
        <f>(Table15[[#This Row],[Flux Linkage (Wb) 0mm]]-B6)</f>
        <v>7.0179084977329935E-4</v>
      </c>
      <c r="E5" s="6">
        <f>D6-Table15[[#This Row],[Flux linkage delta 0mm]]</f>
        <v>-9.4373303584690399E-6</v>
      </c>
      <c r="F5">
        <f>Table15[[#This Row],[Flux linkage delta 0mm]]*Table15[[#This Row],[Current (A)]]</f>
        <v>2.105372549319898E-3</v>
      </c>
      <c r="H5">
        <f>Table15[[#This Row],[Magnetic Energy delta 0mm]]+H4</f>
        <v>4.2527099010137102E-3</v>
      </c>
      <c r="J5">
        <f>Table36[[#This Row],[Flux Linkage (Wb) 1mm]]-Table15[[#This Row],[Flux Linkage (Wb) 0mm]]</f>
        <v>-1.6246686860930393E-3</v>
      </c>
      <c r="K5">
        <f>Table27[[#This Row],[Flux linkage change 0mm v 1mm]]*Table15[[#This Row],[Current (A)]]</f>
        <v>-4.8740060582791178E-3</v>
      </c>
      <c r="L5">
        <f>Table15[[#This Row],[Magnetic Input Energy accumulation 0mm]]-Table36[[#This Row],[Magnetic Output Energy accumulation 1mm]]</f>
        <v>-1.4121235052749065E-4</v>
      </c>
      <c r="M5">
        <f>Table27[[#This Row],[Intermediate Electrical input Energy]]+Table27[[#This Row],[Magnetic energy delta 0mm v 1mm]]</f>
        <v>-5.0152184088066085E-3</v>
      </c>
      <c r="N5">
        <f>0.001*(Table36[[#This Row],[Force (N) 1mm]]+Table15[[#This Row],[Force (N) 0mm]])/2</f>
        <v>-0.34854330664960947</v>
      </c>
      <c r="O5">
        <f>0.001*(MIN(Table15[Force (N) 0mm])+MIN(Table36[Force (N) 1mm]))/2</f>
        <v>-0.353318015635118</v>
      </c>
      <c r="P5">
        <f>Table27[[#This Row],[Mechanical energy input]]-Table27[[#This Row],[Mechanical energy Output]]</f>
        <v>4.7747089855085245E-3</v>
      </c>
      <c r="Q5">
        <f>Table27[[#This Row],[Mechanical Total output]]/Table27[[#This Row],[Total input energy magnetic + electrical]]</f>
        <v>-0.95204407790580869</v>
      </c>
      <c r="S5">
        <f>S4+Table36[[#This Row],[Magnetic Energy delta 1mm]]</f>
        <v>4.3939222515412008E-3</v>
      </c>
      <c r="T5">
        <f>Table36[[#This Row],[Flux linkage difference 1mm]]*Table15[[#This Row],[Current (A)]]</f>
        <v>2.1718605265664418E-3</v>
      </c>
      <c r="U5">
        <f>(Table36[[#This Row],[Flux Linkage (Wb) 1mm]]-W6)</f>
        <v>7.2395350885548059E-4</v>
      </c>
      <c r="V5" s="5">
        <v>-326.78002398673101</v>
      </c>
      <c r="W5" s="3">
        <v>6.0461580010376303E-3</v>
      </c>
    </row>
    <row r="6" spans="1:23" x14ac:dyDescent="0.25">
      <c r="A6">
        <v>4</v>
      </c>
      <c r="B6">
        <v>6.9690358373573702E-3</v>
      </c>
      <c r="C6" s="1">
        <v>-368.61425330250501</v>
      </c>
      <c r="D6" s="6">
        <f>(Table15[[#This Row],[Flux Linkage (Wb) 0mm]]-B7)</f>
        <v>6.9235351941483031E-4</v>
      </c>
      <c r="E6" s="6">
        <f>D7-Table15[[#This Row],[Flux linkage delta 0mm]]</f>
        <v>-8.7266594500801792E-6</v>
      </c>
      <c r="F6">
        <f>Table15[[#This Row],[Flux linkage delta 0mm]]*Table15[[#This Row],[Current (A)]]</f>
        <v>2.7694140776593212E-3</v>
      </c>
      <c r="H6">
        <f>Table15[[#This Row],[Magnetic Energy delta 0mm]]+H5</f>
        <v>7.0221239786730314E-3</v>
      </c>
      <c r="J6">
        <f>Table36[[#This Row],[Flux Linkage (Wb) 1mm]]-Table15[[#This Row],[Flux Linkage (Wb) 0mm]]</f>
        <v>-1.6468313451752205E-3</v>
      </c>
      <c r="K6">
        <f>Table27[[#This Row],[Flux linkage change 0mm v 1mm]]*Table15[[#This Row],[Current (A)]]</f>
        <v>-6.5873253807008821E-3</v>
      </c>
      <c r="L6">
        <f>Table15[[#This Row],[Magnetic Input Energy accumulation 0mm]]-Table36[[#This Row],[Magnetic Output Energy accumulation 1mm]]</f>
        <v>-2.2309261918272705E-4</v>
      </c>
      <c r="M6">
        <f>Table27[[#This Row],[Intermediate Electrical input Energy]]+Table27[[#This Row],[Magnetic energy delta 0mm v 1mm]]</f>
        <v>-6.8104179998836091E-3</v>
      </c>
      <c r="N6">
        <f>0.001*(Table36[[#This Row],[Force (N) 1mm]]+Table15[[#This Row],[Force (N) 0mm]])/2</f>
        <v>-0.34690257853066553</v>
      </c>
      <c r="O6">
        <f>0.001*(MIN(Table15[Force (N) 0mm])+MIN(Table36[Force (N) 1mm]))/2</f>
        <v>-0.353318015635118</v>
      </c>
      <c r="P6">
        <f>Table27[[#This Row],[Mechanical energy input]]-Table27[[#This Row],[Mechanical energy Output]]</f>
        <v>6.4154371044524705E-3</v>
      </c>
      <c r="Q6">
        <f>Table27[[#This Row],[Mechanical Total output]]/Table27[[#This Row],[Total input energy magnetic + electrical]]</f>
        <v>-0.94200342835962658</v>
      </c>
      <c r="S6">
        <f>S5+Table36[[#This Row],[Magnetic Energy delta 1mm]]</f>
        <v>7.2452165978557585E-3</v>
      </c>
      <c r="T6">
        <f>Table36[[#This Row],[Flux linkage difference 1mm]]*Table15[[#This Row],[Current (A)]]</f>
        <v>2.8512943463145576E-3</v>
      </c>
      <c r="U6">
        <f>(Table36[[#This Row],[Flux Linkage (Wb) 1mm]]-W7)</f>
        <v>7.1282358657863941E-4</v>
      </c>
      <c r="V6" s="4">
        <v>-325.19090375882598</v>
      </c>
      <c r="W6" s="2">
        <v>5.3222044921821497E-3</v>
      </c>
    </row>
    <row r="7" spans="1:23" x14ac:dyDescent="0.25">
      <c r="A7">
        <v>5</v>
      </c>
      <c r="B7">
        <v>6.2766823179425399E-3</v>
      </c>
      <c r="C7" s="1">
        <v>-366.90110883619798</v>
      </c>
      <c r="D7" s="6">
        <f>(Table15[[#This Row],[Flux Linkage (Wb) 0mm]]-B8)</f>
        <v>6.8362685996475013E-4</v>
      </c>
      <c r="E7" s="6">
        <f>D8-Table15[[#This Row],[Flux linkage delta 0mm]]</f>
        <v>-8.093135563970455E-6</v>
      </c>
      <c r="F7">
        <f>Table15[[#This Row],[Flux linkage delta 0mm]]*Table15[[#This Row],[Current (A)]]</f>
        <v>3.4181342998237507E-3</v>
      </c>
      <c r="H7">
        <f>Table15[[#This Row],[Magnetic Energy delta 0mm]]+H6</f>
        <v>1.0440258278496782E-2</v>
      </c>
      <c r="J7">
        <f>Table36[[#This Row],[Flux Linkage (Wb) 1mm]]-Table15[[#This Row],[Flux Linkage (Wb) 0mm]]</f>
        <v>-1.6673014123390296E-3</v>
      </c>
      <c r="K7">
        <f>Table27[[#This Row],[Flux linkage change 0mm v 1mm]]*Table15[[#This Row],[Current (A)]]</f>
        <v>-8.3365070616951489E-3</v>
      </c>
      <c r="L7">
        <f>Table15[[#This Row],[Magnetic Input Energy accumulation 0mm]]-Table36[[#This Row],[Magnetic Output Energy accumulation 1mm]]</f>
        <v>-3.1827479917012971E-4</v>
      </c>
      <c r="M7">
        <f>Table27[[#This Row],[Intermediate Electrical input Energy]]+Table27[[#This Row],[Magnetic energy delta 0mm v 1mm]]</f>
        <v>-8.6547818608652786E-3</v>
      </c>
      <c r="N7">
        <f>0.001*(Table36[[#This Row],[Force (N) 1mm]]+Table15[[#This Row],[Force (N) 0mm]])/2</f>
        <v>-0.34524053787250752</v>
      </c>
      <c r="O7">
        <f>0.001*(MIN(Table15[Force (N) 0mm])+MIN(Table36[Force (N) 1mm]))/2</f>
        <v>-0.353318015635118</v>
      </c>
      <c r="P7">
        <f>Table27[[#This Row],[Mechanical energy input]]-Table27[[#This Row],[Mechanical energy Output]]</f>
        <v>8.0774777626104743E-3</v>
      </c>
      <c r="Q7">
        <f>Table27[[#This Row],[Mechanical Total output]]/Table27[[#This Row],[Total input energy magnetic + electrical]]</f>
        <v>-0.93329651659214818</v>
      </c>
      <c r="S7">
        <f>S6+Table36[[#This Row],[Magnetic Energy delta 1mm]]</f>
        <v>1.0758533077666912E-2</v>
      </c>
      <c r="T7">
        <f>Table36[[#This Row],[Flux linkage difference 1mm]]*Table15[[#This Row],[Current (A)]]</f>
        <v>3.5133164798111524E-3</v>
      </c>
      <c r="U7">
        <f>(Table36[[#This Row],[Flux Linkage (Wb) 1mm]]-W8)</f>
        <v>7.0266329596223049E-4</v>
      </c>
      <c r="V7" s="5">
        <v>-323.57996690881703</v>
      </c>
      <c r="W7" s="3">
        <v>4.6093809056035103E-3</v>
      </c>
    </row>
    <row r="8" spans="1:23" x14ac:dyDescent="0.25">
      <c r="A8">
        <v>6</v>
      </c>
      <c r="B8">
        <v>5.5930554579777898E-3</v>
      </c>
      <c r="C8" s="1">
        <v>-365.16847819933201</v>
      </c>
      <c r="D8" s="6">
        <f>(Table15[[#This Row],[Flux Linkage (Wb) 0mm]]-B9)</f>
        <v>6.7553372440077968E-4</v>
      </c>
      <c r="E8" s="6">
        <f>D9-Table15[[#This Row],[Flux linkage delta 0mm]]</f>
        <v>-7.5387722223291265E-6</v>
      </c>
      <c r="F8">
        <f>Table15[[#This Row],[Flux linkage delta 0mm]]*Table15[[#This Row],[Current (A)]]</f>
        <v>4.0532023464046781E-3</v>
      </c>
      <c r="H8">
        <f>Table15[[#This Row],[Magnetic Energy delta 0mm]]+H7</f>
        <v>1.449346062490146E-2</v>
      </c>
      <c r="J8">
        <f>Table36[[#This Row],[Flux Linkage (Wb) 1mm]]-Table15[[#This Row],[Flux Linkage (Wb) 0mm]]</f>
        <v>-1.68633784833651E-3</v>
      </c>
      <c r="K8">
        <f>Table27[[#This Row],[Flux linkage change 0mm v 1mm]]*Table15[[#This Row],[Current (A)]]</f>
        <v>-1.011802709001906E-2</v>
      </c>
      <c r="L8">
        <f>Table15[[#This Row],[Magnetic Input Energy accumulation 0mm]]-Table36[[#This Row],[Magnetic Output Energy accumulation 1mm]]</f>
        <v>-4.2519366078893131E-4</v>
      </c>
      <c r="M8">
        <f>Table27[[#This Row],[Intermediate Electrical input Energy]]+Table27[[#This Row],[Magnetic energy delta 0mm v 1mm]]</f>
        <v>-1.0543220750807991E-2</v>
      </c>
      <c r="N8">
        <f>0.001*(Table36[[#This Row],[Force (N) 1mm]]+Table15[[#This Row],[Force (N) 0mm]])/2</f>
        <v>-0.34355872476555155</v>
      </c>
      <c r="O8">
        <f>0.001*(MIN(Table15[Force (N) 0mm])+MIN(Table36[Force (N) 1mm]))/2</f>
        <v>-0.353318015635118</v>
      </c>
      <c r="P8">
        <f>Table27[[#This Row],[Mechanical energy input]]-Table27[[#This Row],[Mechanical energy Output]]</f>
        <v>9.7592908695664504E-3</v>
      </c>
      <c r="Q8">
        <f>Table27[[#This Row],[Mechanical Total output]]/Table27[[#This Row],[Total input energy magnetic + electrical]]</f>
        <v>-0.92564607155916157</v>
      </c>
      <c r="S8">
        <f>S7+Table36[[#This Row],[Magnetic Energy delta 1mm]]</f>
        <v>1.4918654285690391E-2</v>
      </c>
      <c r="T8">
        <f>Table36[[#This Row],[Flux linkage difference 1mm]]*Table15[[#This Row],[Current (A)]]</f>
        <v>4.1601212080234788E-3</v>
      </c>
      <c r="U8">
        <f>(Table36[[#This Row],[Flux Linkage (Wb) 1mm]]-W9)</f>
        <v>6.933535346705798E-4</v>
      </c>
      <c r="V8" s="4">
        <v>-321.94897133177102</v>
      </c>
      <c r="W8" s="2">
        <v>3.9067176096412798E-3</v>
      </c>
    </row>
    <row r="9" spans="1:23" x14ac:dyDescent="0.25">
      <c r="A9">
        <v>7</v>
      </c>
      <c r="B9">
        <v>4.9175217335770101E-3</v>
      </c>
      <c r="C9" s="1">
        <v>-363.41749955057998</v>
      </c>
      <c r="D9" s="6">
        <f>(Table15[[#This Row],[Flux Linkage (Wb) 0mm]]-B10)</f>
        <v>6.6799495217845055E-4</v>
      </c>
      <c r="E9">
        <f>D10-Table15[[#This Row],[Flux linkage delta 0mm]]</f>
        <v>-7.054741242761009E-6</v>
      </c>
      <c r="F9">
        <f>Table15[[#This Row],[Flux linkage delta 0mm]]*Table15[[#This Row],[Current (A)]]</f>
        <v>4.6759646652491538E-3</v>
      </c>
      <c r="H9">
        <f>Table15[[#This Row],[Magnetic Energy delta 0mm]]+H8</f>
        <v>1.9169425290150616E-2</v>
      </c>
      <c r="J9">
        <f>Table36[[#This Row],[Flux Linkage (Wb) 1mm]]-Table15[[#This Row],[Flux Linkage (Wb) 0mm]]</f>
        <v>-1.7041576586063101E-3</v>
      </c>
      <c r="K9">
        <f>Table27[[#This Row],[Flux linkage change 0mm v 1mm]]*Table15[[#This Row],[Current (A)]]</f>
        <v>-1.1929103610244171E-2</v>
      </c>
      <c r="L9">
        <f>Table15[[#This Row],[Magnetic Input Energy accumulation 0mm]]-Table36[[#This Row],[Magnetic Output Energy accumulation 1mm]]</f>
        <v>-5.4263710257025644E-4</v>
      </c>
      <c r="M9">
        <f>Table27[[#This Row],[Intermediate Electrical input Energy]]+Table27[[#This Row],[Magnetic energy delta 0mm v 1mm]]</f>
        <v>-1.2471740712814428E-2</v>
      </c>
      <c r="N9">
        <f>0.001*(Table36[[#This Row],[Force (N) 1mm]]+Table15[[#This Row],[Force (N) 0mm]])/2</f>
        <v>-0.34185848099501048</v>
      </c>
      <c r="O9">
        <f>0.001*(MIN(Table15[Force (N) 0mm])+MIN(Table36[Force (N) 1mm]))/2</f>
        <v>-0.353318015635118</v>
      </c>
      <c r="P9">
        <f>Table27[[#This Row],[Mechanical energy input]]-Table27[[#This Row],[Mechanical energy Output]]</f>
        <v>1.1459534640107516E-2</v>
      </c>
      <c r="Q9">
        <f>Table27[[#This Row],[Mechanical Total output]]/Table27[[#This Row],[Total input energy magnetic + electrical]]</f>
        <v>-0.91884003235675893</v>
      </c>
      <c r="S9">
        <f>S8+Table36[[#This Row],[Magnetic Energy delta 1mm]]</f>
        <v>1.9712062392720872E-2</v>
      </c>
      <c r="T9">
        <f>Table36[[#This Row],[Flux linkage difference 1mm]]*Table15[[#This Row],[Current (A)]]</f>
        <v>4.7934081070304798E-3</v>
      </c>
      <c r="U9">
        <f>(Table36[[#This Row],[Flux Linkage (Wb) 1mm]]-W10)</f>
        <v>6.8477258671863998E-4</v>
      </c>
      <c r="V9" s="5">
        <v>-320.29946243944102</v>
      </c>
      <c r="W9" s="3">
        <v>3.2133640749707E-3</v>
      </c>
    </row>
    <row r="10" spans="1:23" x14ac:dyDescent="0.25">
      <c r="A10">
        <v>8</v>
      </c>
      <c r="B10">
        <v>4.2495267813985596E-3</v>
      </c>
      <c r="C10" s="1">
        <v>-361.64919860613702</v>
      </c>
      <c r="D10" s="6">
        <f>(Table15[[#This Row],[Flux Linkage (Wb) 0mm]]-B11)</f>
        <v>6.6094021093568954E-4</v>
      </c>
      <c r="E10">
        <f>D11-Table15[[#This Row],[Flux linkage delta 0mm]]</f>
        <v>-6.603584588019476E-6</v>
      </c>
      <c r="F10">
        <f>Table15[[#This Row],[Flux linkage delta 0mm]]*Table15[[#This Row],[Current (A)]]</f>
        <v>5.2875216874855163E-3</v>
      </c>
      <c r="H10">
        <f>Table15[[#This Row],[Magnetic Energy delta 0mm]]+H9</f>
        <v>2.4456946977636132E-2</v>
      </c>
      <c r="J10">
        <f>Table36[[#This Row],[Flux Linkage (Wb) 1mm]]-Table15[[#This Row],[Flux Linkage (Wb) 0mm]]</f>
        <v>-1.7209352931464995E-3</v>
      </c>
      <c r="K10">
        <f>Table27[[#This Row],[Flux linkage change 0mm v 1mm]]*Table15[[#This Row],[Current (A)]]</f>
        <v>-1.3767482345171996E-2</v>
      </c>
      <c r="L10">
        <f>Table15[[#This Row],[Magnetic Input Energy accumulation 0mm]]-Table36[[#This Row],[Magnetic Output Energy accumulation 1mm]]</f>
        <v>-6.6956865588738146E-4</v>
      </c>
      <c r="M10">
        <f>Table27[[#This Row],[Intermediate Electrical input Energy]]+Table27[[#This Row],[Magnetic energy delta 0mm v 1mm]]</f>
        <v>-1.4437051001059378E-2</v>
      </c>
      <c r="N10">
        <f>0.001*(Table36[[#This Row],[Force (N) 1mm]]+Table15[[#This Row],[Force (N) 0mm]])/2</f>
        <v>-0.34014097034555951</v>
      </c>
      <c r="O10">
        <f>0.001*(MIN(Table15[Force (N) 0mm])+MIN(Table36[Force (N) 1mm]))/2</f>
        <v>-0.353318015635118</v>
      </c>
      <c r="P10">
        <f>Table27[[#This Row],[Mechanical energy input]]-Table27[[#This Row],[Mechanical energy Output]]</f>
        <v>1.3177045289558487E-2</v>
      </c>
      <c r="Q10">
        <f>Table27[[#This Row],[Mechanical Total output]]/Table27[[#This Row],[Total input energy magnetic + electrical]]</f>
        <v>-0.91272416289113112</v>
      </c>
      <c r="S10">
        <f>S9+Table36[[#This Row],[Magnetic Energy delta 1mm]]</f>
        <v>2.5126515633523513E-2</v>
      </c>
      <c r="T10">
        <f>Table36[[#This Row],[Flux linkage difference 1mm]]*Table15[[#This Row],[Current (A)]]</f>
        <v>5.4144532408026396E-3</v>
      </c>
      <c r="U10">
        <f>(Table36[[#This Row],[Flux Linkage (Wb) 1mm]]-W11)</f>
        <v>6.7680665510032995E-4</v>
      </c>
      <c r="V10" s="4">
        <v>-318.632742084982</v>
      </c>
      <c r="W10" s="2">
        <v>2.52859148825206E-3</v>
      </c>
    </row>
    <row r="11" spans="1:23" x14ac:dyDescent="0.25">
      <c r="A11">
        <v>9</v>
      </c>
      <c r="B11">
        <v>3.58858657046287E-3</v>
      </c>
      <c r="C11" s="1">
        <v>-359.86454326577001</v>
      </c>
      <c r="D11" s="6">
        <f>(Table15[[#This Row],[Flux Linkage (Wb) 0mm]]-B12)</f>
        <v>6.5433662634767006E-4</v>
      </c>
      <c r="E11">
        <f>D12-Table15[[#This Row],[Flux linkage delta 0mm]]</f>
        <v>-6.2003804510400717E-6</v>
      </c>
      <c r="F11">
        <f>Table15[[#This Row],[Flux linkage delta 0mm]]*Table15[[#This Row],[Current (A)]]</f>
        <v>5.8890296371290306E-3</v>
      </c>
      <c r="H11">
        <f>Table15[[#This Row],[Magnetic Energy delta 0mm]]+H10</f>
        <v>3.0345976614765163E-2</v>
      </c>
      <c r="J11">
        <f>Table36[[#This Row],[Flux Linkage (Wb) 1mm]]-Table15[[#This Row],[Flux Linkage (Wb) 0mm]]</f>
        <v>-1.7368017373111399E-3</v>
      </c>
      <c r="K11">
        <f>Table27[[#This Row],[Flux linkage change 0mm v 1mm]]*Table15[[#This Row],[Current (A)]]</f>
        <v>-1.563121563580026E-2</v>
      </c>
      <c r="L11">
        <f>Table15[[#This Row],[Magnetic Input Energy accumulation 0mm]]-Table36[[#This Row],[Magnetic Output Energy accumulation 1mm]]</f>
        <v>-8.0497654139781091E-4</v>
      </c>
      <c r="M11">
        <f>Table27[[#This Row],[Intermediate Electrical input Energy]]+Table27[[#This Row],[Magnetic energy delta 0mm v 1mm]]</f>
        <v>-1.6436192177198071E-2</v>
      </c>
      <c r="N11">
        <f>0.001*(Table36[[#This Row],[Force (N) 1mm]]+Table15[[#This Row],[Force (N) 0mm]])/2</f>
        <v>-0.338407207471009</v>
      </c>
      <c r="O11">
        <f>0.001*(MIN(Table15[Force (N) 0mm])+MIN(Table36[Force (N) 1mm]))/2</f>
        <v>-0.353318015635118</v>
      </c>
      <c r="P11">
        <f>Table27[[#This Row],[Mechanical energy input]]-Table27[[#This Row],[Mechanical energy Output]]</f>
        <v>1.4910808164109002E-2</v>
      </c>
      <c r="Q11">
        <f>Table27[[#This Row],[Mechanical Total output]]/Table27[[#This Row],[Total input energy magnetic + electrical]]</f>
        <v>-0.90719358859741039</v>
      </c>
      <c r="S11">
        <f>S10+Table36[[#This Row],[Magnetic Energy delta 1mm]]</f>
        <v>3.1150953156162974E-2</v>
      </c>
      <c r="T11">
        <f>Table36[[#This Row],[Flux linkage difference 1mm]]*Table15[[#This Row],[Current (A)]]</f>
        <v>6.0244375226394609E-3</v>
      </c>
      <c r="U11">
        <f>(Table36[[#This Row],[Flux Linkage (Wb) 1mm]]-W12)</f>
        <v>6.6938194695994008E-4</v>
      </c>
      <c r="V11" s="5">
        <v>-316.94987167624799</v>
      </c>
      <c r="W11" s="3">
        <v>1.8517848331517301E-3</v>
      </c>
    </row>
    <row r="12" spans="1:23" x14ac:dyDescent="0.25">
      <c r="A12">
        <v>10</v>
      </c>
      <c r="B12">
        <v>2.9342499441152E-3</v>
      </c>
      <c r="C12" s="1">
        <v>-358.06437319825301</v>
      </c>
      <c r="D12" s="6">
        <f>(Table15[[#This Row],[Flux Linkage (Wb) 0mm]]-B13)</f>
        <v>6.4813624589662999E-4</v>
      </c>
      <c r="E12">
        <f>D13-Table15[[#This Row],[Flux linkage delta 0mm]]</f>
        <v>-5.8366460902899413E-6</v>
      </c>
      <c r="F12">
        <f>Table15[[#This Row],[Flux linkage delta 0mm]]*Table15[[#This Row],[Current (A)]]</f>
        <v>6.4813624589662999E-3</v>
      </c>
      <c r="H12">
        <f>Table15[[#This Row],[Magnetic Energy delta 0mm]]+H11</f>
        <v>3.6827339073731466E-2</v>
      </c>
      <c r="J12">
        <f>Table36[[#This Row],[Flux Linkage (Wb) 1mm]]-Table15[[#This Row],[Flux Linkage (Wb) 0mm]]</f>
        <v>-1.7518470579234099E-3</v>
      </c>
      <c r="K12">
        <f>Table27[[#This Row],[Flux linkage change 0mm v 1mm]]*Table15[[#This Row],[Current (A)]]</f>
        <v>-1.7518470579234099E-2</v>
      </c>
      <c r="L12">
        <f>Table15[[#This Row],[Magnetic Input Energy accumulation 0mm]]-Table36[[#This Row],[Magnetic Output Energy accumulation 1mm]]</f>
        <v>-9.478192997916593E-4</v>
      </c>
      <c r="M12">
        <f>Table27[[#This Row],[Intermediate Electrical input Energy]]+Table27[[#This Row],[Magnetic energy delta 0mm v 1mm]]</f>
        <v>-1.8466289879025759E-2</v>
      </c>
      <c r="N12">
        <f>0.001*(Table36[[#This Row],[Force (N) 1mm]]+Table15[[#This Row],[Force (N) 0mm]])/2</f>
        <v>-0.33665806281166705</v>
      </c>
      <c r="O12">
        <f>0.001*(MIN(Table15[Force (N) 0mm])+MIN(Table36[Force (N) 1mm]))/2</f>
        <v>-0.353318015635118</v>
      </c>
      <c r="P12">
        <f>Table27[[#This Row],[Mechanical energy input]]-Table27[[#This Row],[Mechanical energy Output]]</f>
        <v>1.6659952823450952E-2</v>
      </c>
      <c r="Q12">
        <f>Table27[[#This Row],[Mechanical Total output]]/Table27[[#This Row],[Total input energy magnetic + electrical]]</f>
        <v>-0.902181918110878</v>
      </c>
      <c r="S12">
        <f>S11+Table36[[#This Row],[Magnetic Energy delta 1mm]]</f>
        <v>3.7775158373523125E-2</v>
      </c>
      <c r="T12">
        <f>Table36[[#This Row],[Flux linkage difference 1mm]]*Table15[[#This Row],[Current (A)]]</f>
        <v>6.62420521736015E-3</v>
      </c>
      <c r="U12">
        <f>(Table36[[#This Row],[Flux Linkage (Wb) 1mm]]-W13)</f>
        <v>6.62420521736015E-4</v>
      </c>
      <c r="V12" s="4">
        <v>-315.25175242508101</v>
      </c>
      <c r="W12" s="2">
        <v>1.18240288619179E-3</v>
      </c>
    </row>
    <row r="13" spans="1:23" x14ac:dyDescent="0.25">
      <c r="A13">
        <v>11</v>
      </c>
      <c r="B13">
        <v>2.28611369821857E-3</v>
      </c>
      <c r="C13" s="1">
        <v>-356.24947267146302</v>
      </c>
      <c r="D13" s="6">
        <f>(Table15[[#This Row],[Flux Linkage (Wb) 0mm]]-B14)</f>
        <v>6.4229959980634005E-4</v>
      </c>
      <c r="E13">
        <f>D14-Table15[[#This Row],[Flux linkage delta 0mm]]</f>
        <v>-5.5048660854500279E-6</v>
      </c>
      <c r="F13">
        <f>Table15[[#This Row],[Flux linkage delta 0mm]]*Table15[[#This Row],[Current (A)]]</f>
        <v>7.0652955978697408E-3</v>
      </c>
      <c r="H13">
        <f>Table15[[#This Row],[Magnetic Energy delta 0mm]]+H12</f>
        <v>4.3892634671601205E-2</v>
      </c>
      <c r="J13">
        <f>Table36[[#This Row],[Flux Linkage (Wb) 1mm]]-Table15[[#This Row],[Flux Linkage (Wb) 0mm]]</f>
        <v>-1.766131333762795E-3</v>
      </c>
      <c r="K13">
        <f>Table27[[#This Row],[Flux linkage change 0mm v 1mm]]*Table15[[#This Row],[Current (A)]]</f>
        <v>-1.9427444671390744E-2</v>
      </c>
      <c r="L13">
        <f>Table15[[#This Row],[Magnetic Input Energy accumulation 0mm]]-Table36[[#This Row],[Magnetic Output Energy accumulation 1mm]]</f>
        <v>-1.0972880949877001E-3</v>
      </c>
      <c r="M13">
        <f>Table27[[#This Row],[Intermediate Electrical input Energy]]+Table27[[#This Row],[Magnetic energy delta 0mm v 1mm]]</f>
        <v>-2.0524732766378444E-2</v>
      </c>
      <c r="N13">
        <f>0.001*(Table36[[#This Row],[Force (N) 1mm]]+Table15[[#This Row],[Force (N) 0mm]])/2</f>
        <v>-0.33489434869630746</v>
      </c>
      <c r="O13">
        <f>0.001*(MIN(Table15[Force (N) 0mm])+MIN(Table36[Force (N) 1mm]))/2</f>
        <v>-0.353318015635118</v>
      </c>
      <c r="P13">
        <f>Table27[[#This Row],[Mechanical energy input]]-Table27[[#This Row],[Mechanical energy Output]]</f>
        <v>1.8423666938810535E-2</v>
      </c>
      <c r="Q13">
        <f>Table27[[#This Row],[Mechanical Total output]]/Table27[[#This Row],[Total input energy magnetic + electrical]]</f>
        <v>-0.89763248800931217</v>
      </c>
      <c r="S13">
        <f>S12+Table36[[#This Row],[Magnetic Energy delta 1mm]]</f>
        <v>4.4989922766588905E-2</v>
      </c>
      <c r="T13">
        <f>Table36[[#This Row],[Flux linkage difference 1mm]]*Table15[[#This Row],[Current (A)]]</f>
        <v>7.2147643930657781E-3</v>
      </c>
      <c r="U13">
        <f>(Table36[[#This Row],[Flux Linkage (Wb) 1mm]]-W14)</f>
        <v>6.5588767209688896E-4</v>
      </c>
      <c r="V13" s="5">
        <v>-313.53922472115198</v>
      </c>
      <c r="W13" s="3">
        <v>5.1998236445577502E-4</v>
      </c>
    </row>
    <row r="14" spans="1:23" x14ac:dyDescent="0.25">
      <c r="A14">
        <v>12</v>
      </c>
      <c r="B14">
        <v>1.6438140984122299E-3</v>
      </c>
      <c r="C14" s="1">
        <v>-354.42057256391001</v>
      </c>
      <c r="D14" s="6">
        <f>(Table15[[#This Row],[Flux Linkage (Wb) 0mm]]-B15)</f>
        <v>6.3679473372089002E-4</v>
      </c>
      <c r="E14">
        <f>D15-Table15[[#This Row],[Flux linkage delta 0mm]]</f>
        <v>-5.2010760653790726E-6</v>
      </c>
      <c r="F14">
        <f>Table15[[#This Row],[Flux linkage delta 0mm]]*Table15[[#This Row],[Current (A)]]</f>
        <v>7.6415368046506803E-3</v>
      </c>
      <c r="H14">
        <f>Table15[[#This Row],[Magnetic Energy delta 0mm]]+H13</f>
        <v>5.1534171476251889E-2</v>
      </c>
      <c r="J14">
        <f>Table36[[#This Row],[Flux Linkage (Wb) 1mm]]-Table15[[#This Row],[Flux Linkage (Wb) 0mm]]</f>
        <v>-1.7797194060533439E-3</v>
      </c>
      <c r="K14">
        <f>Table27[[#This Row],[Flux linkage change 0mm v 1mm]]*Table15[[#This Row],[Current (A)]]</f>
        <v>-2.1356632872640127E-2</v>
      </c>
      <c r="L14">
        <f>Table15[[#This Row],[Magnetic Input Energy accumulation 0mm]]-Table36[[#This Row],[Magnetic Output Energy accumulation 1mm]]</f>
        <v>-1.2525851973357732E-3</v>
      </c>
      <c r="M14">
        <f>Table27[[#This Row],[Intermediate Electrical input Energy]]+Table27[[#This Row],[Magnetic energy delta 0mm v 1mm]]</f>
        <v>-2.26092180699759E-2</v>
      </c>
      <c r="N14">
        <f>0.001*(Table36[[#This Row],[Force (N) 1mm]]+Table15[[#This Row],[Force (N) 0mm]])/2</f>
        <v>-0.33311679315598702</v>
      </c>
      <c r="O14">
        <f>0.001*(MIN(Table15[Force (N) 0mm])+MIN(Table36[Force (N) 1mm]))/2</f>
        <v>-0.353318015635118</v>
      </c>
      <c r="P14">
        <f>Table27[[#This Row],[Mechanical energy input]]-Table27[[#This Row],[Mechanical energy Output]]</f>
        <v>2.0201222479130976E-2</v>
      </c>
      <c r="Q14">
        <f>Table27[[#This Row],[Mechanical Total output]]/Table27[[#This Row],[Total input energy magnetic + electrical]]</f>
        <v>-0.89349496371824366</v>
      </c>
      <c r="S14">
        <f>S13+Table36[[#This Row],[Magnetic Energy delta 1mm]]</f>
        <v>5.2786756673587662E-2</v>
      </c>
      <c r="T14">
        <f>Table36[[#This Row],[Flux linkage difference 1mm]]*Table15[[#This Row],[Current (A)]]</f>
        <v>7.796833906998756E-3</v>
      </c>
      <c r="U14">
        <f>(Table36[[#This Row],[Flux Linkage (Wb) 1mm]]-W15)</f>
        <v>6.49736158916563E-4</v>
      </c>
      <c r="V14" s="4">
        <v>-311.81301374806401</v>
      </c>
      <c r="W14" s="2">
        <v>-1.3590530764111399E-4</v>
      </c>
    </row>
    <row r="15" spans="1:23" x14ac:dyDescent="0.25">
      <c r="A15">
        <v>13</v>
      </c>
      <c r="B15">
        <v>1.0070193646913399E-3</v>
      </c>
      <c r="C15" s="1">
        <v>-352.57834943688403</v>
      </c>
      <c r="D15" s="6">
        <f>(Table15[[#This Row],[Flux Linkage (Wb) 0mm]]-B16)</f>
        <v>6.3159365765551095E-4</v>
      </c>
      <c r="E15">
        <f>D16-Table15[[#This Row],[Flux linkage delta 0mm]]</f>
        <v>-4.9244058922059226E-6</v>
      </c>
      <c r="F15">
        <f>Table15[[#This Row],[Flux linkage delta 0mm]]*Table15[[#This Row],[Current (A)]]</f>
        <v>8.2107175495216428E-3</v>
      </c>
      <c r="H15">
        <f>Table15[[#This Row],[Magnetic Energy delta 0mm]]+H14</f>
        <v>5.9744889025773532E-2</v>
      </c>
      <c r="J15">
        <f>Table36[[#This Row],[Flux Linkage (Wb) 1mm]]-Table15[[#This Row],[Flux Linkage (Wb) 0mm]]</f>
        <v>-1.7926608312490168E-3</v>
      </c>
      <c r="K15">
        <f>Table27[[#This Row],[Flux linkage change 0mm v 1mm]]*Table15[[#This Row],[Current (A)]]</f>
        <v>-2.3304590806237219E-2</v>
      </c>
      <c r="L15">
        <f>Table15[[#This Row],[Magnetic Input Energy accumulation 0mm]]-Table36[[#This Row],[Magnetic Output Energy accumulation 1mm]]</f>
        <v>-1.4129533184911169E-3</v>
      </c>
      <c r="M15">
        <f>Table27[[#This Row],[Intermediate Electrical input Energy]]+Table27[[#This Row],[Magnetic energy delta 0mm v 1mm]]</f>
        <v>-2.4717544124728336E-2</v>
      </c>
      <c r="N15">
        <f>0.001*(Table36[[#This Row],[Force (N) 1mm]]+Table15[[#This Row],[Force (N) 0mm]])/2</f>
        <v>-0.33132607223167304</v>
      </c>
      <c r="O15">
        <f>0.001*(MIN(Table15[Force (N) 0mm])+MIN(Table36[Force (N) 1mm]))/2</f>
        <v>-0.353318015635118</v>
      </c>
      <c r="P15">
        <f>Table27[[#This Row],[Mechanical energy input]]-Table27[[#This Row],[Mechanical energy Output]]</f>
        <v>2.1991943403444958E-2</v>
      </c>
      <c r="Q15">
        <f>Table27[[#This Row],[Mechanical Total output]]/Table27[[#This Row],[Total input energy magnetic + electrical]]</f>
        <v>-0.88973011608557873</v>
      </c>
      <c r="S15">
        <f>S14+Table36[[#This Row],[Magnetic Energy delta 1mm]]</f>
        <v>6.1157842344264648E-2</v>
      </c>
      <c r="T15">
        <f>Table36[[#This Row],[Flux linkage difference 1mm]]*Table15[[#This Row],[Current (A)]]</f>
        <v>8.3710856706769865E-3</v>
      </c>
      <c r="U15">
        <f>(Table36[[#This Row],[Flux Linkage (Wb) 1mm]]-W16)</f>
        <v>6.4392966697515285E-4</v>
      </c>
      <c r="V15" s="5">
        <v>-310.07379502646199</v>
      </c>
      <c r="W15" s="3">
        <v>-7.8564146655767705E-4</v>
      </c>
    </row>
    <row r="16" spans="1:23" x14ac:dyDescent="0.25">
      <c r="A16">
        <v>14</v>
      </c>
      <c r="B16">
        <v>3.75425707035829E-4</v>
      </c>
      <c r="C16" s="1">
        <v>-350.72343155708899</v>
      </c>
      <c r="D16" s="6">
        <f>(Table15[[#This Row],[Flux Linkage (Wb) 0mm]]-B17)</f>
        <v>6.2666925176330503E-4</v>
      </c>
      <c r="E16">
        <f>D17-Table15[[#This Row],[Flux linkage delta 0mm]]</f>
        <v>-4.6660360514719874E-6</v>
      </c>
      <c r="F16">
        <f>Table15[[#This Row],[Flux linkage delta 0mm]]*Table15[[#This Row],[Current (A)]]</f>
        <v>8.7733695246862697E-3</v>
      </c>
      <c r="H16">
        <f>Table15[[#This Row],[Magnetic Energy delta 0mm]]+H15</f>
        <v>6.8518258550459801E-2</v>
      </c>
      <c r="J16">
        <f>Table36[[#This Row],[Flux Linkage (Wb) 1mm]]-Table15[[#This Row],[Flux Linkage (Wb) 0mm]]</f>
        <v>-1.8049968405686588E-3</v>
      </c>
      <c r="K16">
        <f>Table27[[#This Row],[Flux linkage change 0mm v 1mm]]*Table15[[#This Row],[Current (A)]]</f>
        <v>-2.5269955767961223E-2</v>
      </c>
      <c r="L16">
        <f>Table15[[#This Row],[Magnetic Input Energy accumulation 0mm]]-Table36[[#This Row],[Magnetic Output Energy accumulation 1mm]]</f>
        <v>-1.5777356806875309E-3</v>
      </c>
      <c r="M16">
        <f>Table27[[#This Row],[Intermediate Electrical input Energy]]+Table27[[#This Row],[Magnetic energy delta 0mm v 1mm]]</f>
        <v>-2.6847691448648753E-2</v>
      </c>
      <c r="N16">
        <f>0.001*(Table36[[#This Row],[Force (N) 1mm]]+Table15[[#This Row],[Force (N) 0mm]])/2</f>
        <v>-0.32952281068116451</v>
      </c>
      <c r="O16">
        <f>0.001*(MIN(Table15[Force (N) 0mm])+MIN(Table36[Force (N) 1mm]))/2</f>
        <v>-0.353318015635118</v>
      </c>
      <c r="P16">
        <f>Table27[[#This Row],[Mechanical energy input]]-Table27[[#This Row],[Mechanical energy Output]]</f>
        <v>2.3795204953953486E-2</v>
      </c>
      <c r="Q16">
        <f>Table27[[#This Row],[Mechanical Total output]]/Table27[[#This Row],[Total input energy magnetic + electrical]]</f>
        <v>-0.88630357658371783</v>
      </c>
      <c r="S16">
        <f>S15+Table36[[#This Row],[Magnetic Energy delta 1mm]]</f>
        <v>7.0095994231147332E-2</v>
      </c>
      <c r="T16">
        <f>Table36[[#This Row],[Flux linkage difference 1mm]]*Table15[[#This Row],[Current (A)]]</f>
        <v>8.9381518868826802E-3</v>
      </c>
      <c r="U16">
        <f>(Table36[[#This Row],[Flux Linkage (Wb) 1mm]]-W17)</f>
        <v>6.3843942049162002E-4</v>
      </c>
      <c r="V16" s="4">
        <v>-308.32218980523999</v>
      </c>
      <c r="W16" s="2">
        <v>-1.4295711335328299E-3</v>
      </c>
    </row>
    <row r="17" spans="1:23" x14ac:dyDescent="0.25">
      <c r="A17">
        <v>15</v>
      </c>
      <c r="B17">
        <v>-2.5124354472747602E-4</v>
      </c>
      <c r="C17" s="1">
        <v>-348.85639719996698</v>
      </c>
      <c r="D17" s="6">
        <f>(Table15[[#This Row],[Flux Linkage (Wb) 0mm]]-B18)</f>
        <v>6.2200321571183304E-4</v>
      </c>
      <c r="E17">
        <f>D18-Table15[[#This Row],[Flux linkage delta 0mm]]</f>
        <v>-4.435069408732133E-6</v>
      </c>
      <c r="F17">
        <f>Table15[[#This Row],[Flux linkage delta 0mm]]*Table15[[#This Row],[Current (A)]]</f>
        <v>9.3300482356774954E-3</v>
      </c>
      <c r="H17">
        <f>Table15[[#This Row],[Magnetic Energy delta 0mm]]+H16</f>
        <v>7.78483067861373E-2</v>
      </c>
      <c r="J17">
        <f>Table36[[#This Row],[Flux Linkage (Wb) 1mm]]-Table15[[#This Row],[Flux Linkage (Wb) 0mm]]</f>
        <v>-1.8167670092969739E-3</v>
      </c>
      <c r="K17">
        <f>Table27[[#This Row],[Flux linkage change 0mm v 1mm]]*Table15[[#This Row],[Current (A)]]</f>
        <v>-2.725150513945461E-2</v>
      </c>
      <c r="L17">
        <f>Table15[[#This Row],[Magnetic Input Energy accumulation 0mm]]-Table36[[#This Row],[Magnetic Output Energy accumulation 1mm]]</f>
        <v>-1.7462488723846425E-3</v>
      </c>
      <c r="M17">
        <f>Table27[[#This Row],[Intermediate Electrical input Energy]]+Table27[[#This Row],[Magnetic energy delta 0mm v 1mm]]</f>
        <v>-2.8997754011839252E-2</v>
      </c>
      <c r="N17">
        <f>0.001*(Table36[[#This Row],[Force (N) 1mm]]+Table15[[#This Row],[Force (N) 0mm]])/2</f>
        <v>-0.32770758665715655</v>
      </c>
      <c r="O17">
        <f>0.001*(MIN(Table15[Force (N) 0mm])+MIN(Table36[Force (N) 1mm]))/2</f>
        <v>-0.353318015635118</v>
      </c>
      <c r="P17">
        <f>Table27[[#This Row],[Mechanical energy input]]-Table27[[#This Row],[Mechanical energy Output]]</f>
        <v>2.5610428977961452E-2</v>
      </c>
      <c r="Q17">
        <f>Table27[[#This Row],[Mechanical Total output]]/Table27[[#This Row],[Total input energy magnetic + electrical]]</f>
        <v>-0.88318664154145121</v>
      </c>
      <c r="S17">
        <f>S16+Table36[[#This Row],[Magnetic Energy delta 1mm]]</f>
        <v>7.9594555658521943E-2</v>
      </c>
      <c r="T17">
        <f>Table36[[#This Row],[Flux linkage difference 1mm]]*Table15[[#This Row],[Current (A)]]</f>
        <v>9.4985614273746036E-3</v>
      </c>
      <c r="U17">
        <f>(Table36[[#This Row],[Flux Linkage (Wb) 1mm]]-W18)</f>
        <v>6.3323742849164021E-4</v>
      </c>
      <c r="V17" s="5">
        <v>-306.55877611434602</v>
      </c>
      <c r="W17" s="3">
        <v>-2.0680105540244499E-3</v>
      </c>
    </row>
    <row r="18" spans="1:23" x14ac:dyDescent="0.25">
      <c r="A18">
        <v>16</v>
      </c>
      <c r="B18">
        <v>-8.7324676043930901E-4</v>
      </c>
      <c r="C18" s="1">
        <v>-346.97779218492099</v>
      </c>
      <c r="D18" s="6">
        <f>(Table15[[#This Row],[Flux Linkage (Wb) 0mm]]-B19)</f>
        <v>6.1756814630310091E-4</v>
      </c>
      <c r="E18">
        <f>D19-Table15[[#This Row],[Flux linkage delta 0mm]]</f>
        <v>-4.2204346287406415E-6</v>
      </c>
      <c r="F18">
        <f>Table15[[#This Row],[Flux linkage delta 0mm]]*Table15[[#This Row],[Current (A)]]</f>
        <v>9.8810903408496145E-3</v>
      </c>
      <c r="H18">
        <f>Table15[[#This Row],[Magnetic Energy delta 0mm]]+H17</f>
        <v>8.7729397126986908E-2</v>
      </c>
      <c r="J18">
        <f>Table36[[#This Row],[Flux Linkage (Wb) 1mm]]-Table15[[#This Row],[Flux Linkage (Wb) 0mm]]</f>
        <v>-1.8280012220767811E-3</v>
      </c>
      <c r="K18">
        <f>Table27[[#This Row],[Flux linkage change 0mm v 1mm]]*Table15[[#This Row],[Current (A)]]</f>
        <v>-2.9248019553228498E-2</v>
      </c>
      <c r="L18">
        <f>Table15[[#This Row],[Magnetic Input Energy accumulation 0mm]]-Table36[[#This Row],[Magnetic Output Energy accumulation 1mm]]</f>
        <v>-1.9178935375324668E-3</v>
      </c>
      <c r="M18">
        <f>Table27[[#This Row],[Intermediate Electrical input Energy]]+Table27[[#This Row],[Magnetic energy delta 0mm v 1mm]]</f>
        <v>-3.1165913090760965E-2</v>
      </c>
      <c r="N18">
        <f>0.001*(Table36[[#This Row],[Force (N) 1mm]]+Table15[[#This Row],[Force (N) 0mm]])/2</f>
        <v>-0.32588094324710304</v>
      </c>
      <c r="O18">
        <f>0.001*(MIN(Table15[Force (N) 0mm])+MIN(Table36[Force (N) 1mm]))/2</f>
        <v>-0.353318015635118</v>
      </c>
      <c r="P18">
        <f>Table27[[#This Row],[Mechanical energy input]]-Table27[[#This Row],[Mechanical energy Output]]</f>
        <v>2.743707238801496E-2</v>
      </c>
      <c r="Q18">
        <f>Table27[[#This Row],[Mechanical Total output]]/Table27[[#This Row],[Total input energy magnetic + electrical]]</f>
        <v>-0.88035515943694886</v>
      </c>
      <c r="S18">
        <f>S17+Table36[[#This Row],[Magnetic Energy delta 1mm]]</f>
        <v>8.9647290664519375E-2</v>
      </c>
      <c r="T18">
        <f>Table36[[#This Row],[Flux linkage difference 1mm]]*Table15[[#This Row],[Current (A)]]</f>
        <v>1.0052735005997439E-2</v>
      </c>
      <c r="U18">
        <f>(Table36[[#This Row],[Flux Linkage (Wb) 1mm]]-W19)</f>
        <v>6.2829593787483992E-4</v>
      </c>
      <c r="V18" s="4">
        <v>-304.78409430928502</v>
      </c>
      <c r="W18" s="2">
        <v>-2.7012479825160901E-3</v>
      </c>
    </row>
    <row r="19" spans="1:23" x14ac:dyDescent="0.25">
      <c r="A19">
        <v>17</v>
      </c>
      <c r="B19">
        <v>-1.4908149067424099E-3</v>
      </c>
      <c r="C19" s="1">
        <v>-345.08814039019802</v>
      </c>
      <c r="D19" s="6">
        <f>(Table15[[#This Row],[Flux Linkage (Wb) 0mm]]-B20)</f>
        <v>6.1334771167436027E-4</v>
      </c>
      <c r="E19">
        <f>D20-Table15[[#This Row],[Flux linkage delta 0mm]]</f>
        <v>-4.0202469108103524E-6</v>
      </c>
      <c r="F19">
        <f>Table15[[#This Row],[Flux linkage delta 0mm]]*Table15[[#This Row],[Current (A)]]</f>
        <v>1.0426911098464125E-2</v>
      </c>
      <c r="H19">
        <f>Table15[[#This Row],[Magnetic Energy delta 0mm]]+H18</f>
        <v>9.8156308225451031E-2</v>
      </c>
      <c r="J19">
        <f>Table36[[#This Row],[Flux Linkage (Wb) 1mm]]-Table15[[#This Row],[Flux Linkage (Wb) 0mm]]</f>
        <v>-1.8387290136485201E-3</v>
      </c>
      <c r="K19">
        <f>Table27[[#This Row],[Flux linkage change 0mm v 1mm]]*Table15[[#This Row],[Current (A)]]</f>
        <v>-3.1258393232024839E-2</v>
      </c>
      <c r="L19">
        <f>Table15[[#This Row],[Magnetic Input Energy accumulation 0mm]]-Table36[[#This Row],[Magnetic Output Energy accumulation 1mm]]</f>
        <v>-2.0921640686050041E-3</v>
      </c>
      <c r="M19">
        <f>Table27[[#This Row],[Intermediate Electrical input Energy]]+Table27[[#This Row],[Magnetic energy delta 0mm v 1mm]]</f>
        <v>-3.3350557300629843E-2</v>
      </c>
      <c r="N19">
        <f>0.001*(Table36[[#This Row],[Force (N) 1mm]]+Table15[[#This Row],[Force (N) 0mm]])/2</f>
        <v>-0.32404339462039505</v>
      </c>
      <c r="O19">
        <f>0.001*(MIN(Table15[Force (N) 0mm])+MIN(Table36[Force (N) 1mm]))/2</f>
        <v>-0.353318015635118</v>
      </c>
      <c r="P19">
        <f>Table27[[#This Row],[Mechanical energy input]]-Table27[[#This Row],[Mechanical energy Output]]</f>
        <v>2.9274621014722946E-2</v>
      </c>
      <c r="Q19">
        <f>Table27[[#This Row],[Mechanical Total output]]/Table27[[#This Row],[Total input energy magnetic + electrical]]</f>
        <v>-0.87778506220554453</v>
      </c>
      <c r="S19">
        <f>S18+Table36[[#This Row],[Magnetic Energy delta 1mm]]</f>
        <v>0.10024847229405603</v>
      </c>
      <c r="T19">
        <f>Table36[[#This Row],[Flux linkage difference 1mm]]*Table15[[#This Row],[Current (A)]]</f>
        <v>1.0601181629536667E-2</v>
      </c>
      <c r="U19">
        <f>(Table36[[#This Row],[Flux Linkage (Wb) 1mm]]-W20)</f>
        <v>6.2359891938450988E-4</v>
      </c>
      <c r="V19" s="5">
        <v>-302.99864885059202</v>
      </c>
      <c r="W19" s="3">
        <v>-3.32954392039093E-3</v>
      </c>
    </row>
    <row r="20" spans="1:23" x14ac:dyDescent="0.25">
      <c r="A20">
        <v>18</v>
      </c>
      <c r="B20">
        <v>-2.1041626184167702E-3</v>
      </c>
      <c r="C20" s="1">
        <v>-343.18794398299201</v>
      </c>
      <c r="D20" s="6">
        <f>(Table15[[#This Row],[Flux Linkage (Wb) 0mm]]-B21)</f>
        <v>6.0932746476354991E-4</v>
      </c>
      <c r="E20">
        <f>D21-Table15[[#This Row],[Flux linkage delta 0mm]]</f>
        <v>-3.8354843797101627E-6</v>
      </c>
      <c r="F20">
        <f>Table15[[#This Row],[Flux linkage delta 0mm]]*Table15[[#This Row],[Current (A)]]</f>
        <v>1.0967894365743899E-2</v>
      </c>
      <c r="H20">
        <f>Table15[[#This Row],[Magnetic Energy delta 0mm]]+H19</f>
        <v>0.10912420259119493</v>
      </c>
      <c r="J20">
        <f>Table36[[#This Row],[Flux Linkage (Wb) 1mm]]-Table15[[#This Row],[Flux Linkage (Wb) 0mm]]</f>
        <v>-1.8489802213586697E-3</v>
      </c>
      <c r="K20">
        <f>Table27[[#This Row],[Flux linkage change 0mm v 1mm]]*Table15[[#This Row],[Current (A)]]</f>
        <v>-3.3281643984456058E-2</v>
      </c>
      <c r="L20">
        <f>Table15[[#This Row],[Magnetic Input Energy accumulation 0mm]]-Table36[[#This Row],[Magnetic Output Energy accumulation 1mm]]</f>
        <v>-2.2684242126082138E-3</v>
      </c>
      <c r="M20">
        <f>Table27[[#This Row],[Intermediate Electrical input Energy]]+Table27[[#This Row],[Magnetic energy delta 0mm v 1mm]]</f>
        <v>-3.5550068197064272E-2</v>
      </c>
      <c r="N20">
        <f>0.001*(Table36[[#This Row],[Force (N) 1mm]]+Table15[[#This Row],[Force (N) 0mm]])/2</f>
        <v>-0.32219542700777404</v>
      </c>
      <c r="O20">
        <f>0.001*(MIN(Table15[Force (N) 0mm])+MIN(Table36[Force (N) 1mm]))/2</f>
        <v>-0.353318015635118</v>
      </c>
      <c r="P20">
        <f>Table27[[#This Row],[Mechanical energy input]]-Table27[[#This Row],[Mechanical energy Output]]</f>
        <v>3.1122588627343961E-2</v>
      </c>
      <c r="Q20">
        <f>Table27[[#This Row],[Mechanical Total output]]/Table27[[#This Row],[Total input energy magnetic + electrical]]</f>
        <v>-0.87545791627803593</v>
      </c>
      <c r="S20">
        <f>S19+Table36[[#This Row],[Magnetic Energy delta 1mm]]</f>
        <v>0.11139262680380314</v>
      </c>
      <c r="T20">
        <f>Table36[[#This Row],[Flux linkage difference 1mm]]*Table15[[#This Row],[Current (A)]]</f>
        <v>1.1144154509747106E-2</v>
      </c>
      <c r="U20">
        <f>(Table36[[#This Row],[Flux Linkage (Wb) 1mm]]-W21)</f>
        <v>6.1911969498595031E-4</v>
      </c>
      <c r="V20" s="4">
        <v>-301.20291003255602</v>
      </c>
      <c r="W20" s="2">
        <v>-3.9531428397754399E-3</v>
      </c>
    </row>
    <row r="21" spans="1:23" x14ac:dyDescent="0.25">
      <c r="A21">
        <v>19</v>
      </c>
      <c r="B21">
        <v>-2.7134900831803201E-3</v>
      </c>
      <c r="C21" s="1">
        <v>-341.27764589828502</v>
      </c>
      <c r="D21" s="6">
        <f>(Table15[[#This Row],[Flux Linkage (Wb) 0mm]]-B22)</f>
        <v>6.0549198038383975E-4</v>
      </c>
      <c r="E21">
        <f>D22-Table15[[#This Row],[Flux linkage delta 0mm]]</f>
        <v>-3.6706954066496877E-6</v>
      </c>
      <c r="F21">
        <f>Table15[[#This Row],[Flux linkage delta 0mm]]*Table15[[#This Row],[Current (A)]]</f>
        <v>1.1504347627292955E-2</v>
      </c>
      <c r="H21">
        <f>Table15[[#This Row],[Magnetic Energy delta 0mm]]+H20</f>
        <v>0.12062855021848788</v>
      </c>
      <c r="J21">
        <f>Table36[[#This Row],[Flux Linkage (Wb) 1mm]]-Table15[[#This Row],[Flux Linkage (Wb) 0mm]]</f>
        <v>-1.8587724515810701E-3</v>
      </c>
      <c r="K21">
        <f>Table27[[#This Row],[Flux linkage change 0mm v 1mm]]*Table15[[#This Row],[Current (A)]]</f>
        <v>-3.5316676580040333E-2</v>
      </c>
      <c r="L21">
        <f>Table15[[#This Row],[Magnetic Input Energy accumulation 0mm]]-Table36[[#This Row],[Magnetic Output Energy accumulation 1mm]]</f>
        <v>-2.4462574711000412E-3</v>
      </c>
      <c r="M21">
        <f>Table27[[#This Row],[Intermediate Electrical input Energy]]+Table27[[#This Row],[Magnetic energy delta 0mm v 1mm]]</f>
        <v>-3.7762934051140375E-2</v>
      </c>
      <c r="N21">
        <f>0.001*(Table36[[#This Row],[Force (N) 1mm]]+Table15[[#This Row],[Force (N) 0mm]])/2</f>
        <v>-0.32033751284211054</v>
      </c>
      <c r="O21">
        <f>0.001*(MIN(Table15[Force (N) 0mm])+MIN(Table36[Force (N) 1mm]))/2</f>
        <v>-0.353318015635118</v>
      </c>
      <c r="P21">
        <f>Table27[[#This Row],[Mechanical energy input]]-Table27[[#This Row],[Mechanical energy Output]]</f>
        <v>3.298050279300746E-2</v>
      </c>
      <c r="Q21">
        <f>Table27[[#This Row],[Mechanical Total output]]/Table27[[#This Row],[Total input energy magnetic + electrical]]</f>
        <v>-0.8733564703511566</v>
      </c>
      <c r="S21">
        <f>S20+Table36[[#This Row],[Magnetic Energy delta 1mm]]</f>
        <v>0.12307480768958792</v>
      </c>
      <c r="T21">
        <f>Table36[[#This Row],[Flux linkage difference 1mm]]*Table15[[#This Row],[Current (A)]]</f>
        <v>1.1682180885784777E-2</v>
      </c>
      <c r="U21">
        <f>(Table36[[#This Row],[Flux Linkage (Wb) 1mm]]-W22)</f>
        <v>6.1485162556761987E-4</v>
      </c>
      <c r="V21" s="5">
        <v>-299.39737978593598</v>
      </c>
      <c r="W21" s="3">
        <v>-4.5722625347613902E-3</v>
      </c>
    </row>
    <row r="22" spans="1:23" x14ac:dyDescent="0.25">
      <c r="A22">
        <v>20</v>
      </c>
      <c r="B22">
        <v>-3.3189820635641598E-3</v>
      </c>
      <c r="C22" s="1">
        <v>-339.35771323505298</v>
      </c>
      <c r="D22" s="6">
        <f>(Table15[[#This Row],[Flux Linkage (Wb) 0mm]]-B23)</f>
        <v>6.0182128497719006E-4</v>
      </c>
      <c r="E22">
        <f>D23-Table15[[#This Row],[Flux linkage delta 0mm]]</f>
        <v>-3.5110156821798258E-6</v>
      </c>
      <c r="F22">
        <f>Table15[[#This Row],[Flux linkage delta 0mm]]*Table15[[#This Row],[Current (A)]]</f>
        <v>1.2036425699543801E-2</v>
      </c>
      <c r="H22">
        <f>Table15[[#This Row],[Magnetic Energy delta 0mm]]+H21</f>
        <v>0.13266497591803167</v>
      </c>
      <c r="J22">
        <f>Table36[[#This Row],[Flux Linkage (Wb) 1mm]]-Table15[[#This Row],[Flux Linkage (Wb) 0mm]]</f>
        <v>-1.8681320967648503E-3</v>
      </c>
      <c r="K22">
        <f>Table27[[#This Row],[Flux linkage change 0mm v 1mm]]*Table15[[#This Row],[Current (A)]]</f>
        <v>-3.7362641935297008E-2</v>
      </c>
      <c r="L22">
        <f>Table15[[#This Row],[Magnetic Input Energy accumulation 0mm]]-Table36[[#This Row],[Magnetic Output Energy accumulation 1mm]]</f>
        <v>-2.6252465115864654E-3</v>
      </c>
      <c r="M22">
        <f>Table27[[#This Row],[Intermediate Electrical input Energy]]+Table27[[#This Row],[Magnetic energy delta 0mm v 1mm]]</f>
        <v>-3.9987888446883474E-2</v>
      </c>
      <c r="N22">
        <f>0.001*(Table36[[#This Row],[Force (N) 1mm]]+Table15[[#This Row],[Force (N) 0mm]])/2</f>
        <v>-0.31847008647209851</v>
      </c>
      <c r="O22">
        <f>0.001*(MIN(Table15[Force (N) 0mm])+MIN(Table36[Force (N) 1mm]))/2</f>
        <v>-0.353318015635118</v>
      </c>
      <c r="P22">
        <f>Table27[[#This Row],[Mechanical energy input]]-Table27[[#This Row],[Mechanical energy Output]]</f>
        <v>3.4847929163019487E-2</v>
      </c>
      <c r="Q22">
        <f>Table27[[#This Row],[Mechanical Total output]]/Table27[[#This Row],[Total input energy magnetic + electrical]]</f>
        <v>-0.87146209806273034</v>
      </c>
      <c r="S22">
        <f>S21+Table36[[#This Row],[Magnetic Energy delta 1mm]]</f>
        <v>0.13529022242961813</v>
      </c>
      <c r="T22">
        <f>Table36[[#This Row],[Flux linkage difference 1mm]]*Table15[[#This Row],[Current (A)]]</f>
        <v>1.2215414740030205E-2</v>
      </c>
      <c r="U22">
        <f>(Table36[[#This Row],[Flux Linkage (Wb) 1mm]]-W23)</f>
        <v>6.1077073700151023E-4</v>
      </c>
      <c r="V22" s="4">
        <v>-297.58245970914402</v>
      </c>
      <c r="W22" s="2">
        <v>-5.1871141603290101E-3</v>
      </c>
    </row>
    <row r="23" spans="1:23" x14ac:dyDescent="0.25">
      <c r="A23">
        <v>21</v>
      </c>
      <c r="B23">
        <v>-3.9208033485413499E-3</v>
      </c>
      <c r="C23" s="1">
        <v>-337.42856633706498</v>
      </c>
      <c r="D23" s="6">
        <f>(Table15[[#This Row],[Flux Linkage (Wb) 0mm]]-B24)</f>
        <v>5.9831026929501024E-4</v>
      </c>
      <c r="E23">
        <f>D24-Table15[[#This Row],[Flux linkage delta 0mm]]</f>
        <v>-3.3647471879604332E-6</v>
      </c>
      <c r="F23">
        <f>Table15[[#This Row],[Flux linkage delta 0mm]]*Table15[[#This Row],[Current (A)]]</f>
        <v>1.2564515655195216E-2</v>
      </c>
      <c r="H23">
        <f>Table15[[#This Row],[Magnetic Energy delta 0mm]]+H22</f>
        <v>0.1452294915732269</v>
      </c>
      <c r="J23">
        <f>Table36[[#This Row],[Flux Linkage (Wb) 1mm]]-Table15[[#This Row],[Flux Linkage (Wb) 0mm]]</f>
        <v>-1.8770815487891704E-3</v>
      </c>
      <c r="K23">
        <f>Table27[[#This Row],[Flux linkage change 0mm v 1mm]]*Table15[[#This Row],[Current (A)]]</f>
        <v>-3.9418712524572581E-2</v>
      </c>
      <c r="L23">
        <f>Table15[[#This Row],[Magnetic Input Energy accumulation 0mm]]-Table36[[#This Row],[Magnetic Output Energy accumulation 1mm]]</f>
        <v>-2.8049004757021989E-3</v>
      </c>
      <c r="M23">
        <f>Table27[[#This Row],[Intermediate Electrical input Energy]]+Table27[[#This Row],[Magnetic energy delta 0mm v 1mm]]</f>
        <v>-4.222361300027478E-2</v>
      </c>
      <c r="N23">
        <f>0.001*(Table36[[#This Row],[Force (N) 1mm]]+Table15[[#This Row],[Force (N) 0mm]])/2</f>
        <v>-0.31659355264303995</v>
      </c>
      <c r="O23">
        <f>0.001*(MIN(Table15[Force (N) 0mm])+MIN(Table36[Force (N) 1mm]))/2</f>
        <v>-0.353318015635118</v>
      </c>
      <c r="P23">
        <f>Table27[[#This Row],[Mechanical energy input]]-Table27[[#This Row],[Mechanical energy Output]]</f>
        <v>3.6724462992078044E-2</v>
      </c>
      <c r="Q23">
        <f>Table27[[#This Row],[Mechanical Total output]]/Table27[[#This Row],[Total input energy magnetic + electrical]]</f>
        <v>-0.86976126348635896</v>
      </c>
      <c r="S23">
        <f>S22+Table36[[#This Row],[Magnetic Energy delta 1mm]]</f>
        <v>0.1480343920489291</v>
      </c>
      <c r="T23">
        <f>Table36[[#This Row],[Flux linkage difference 1mm]]*Table15[[#This Row],[Current (A)]]</f>
        <v>1.2744169619310974E-2</v>
      </c>
      <c r="U23">
        <f>(Table36[[#This Row],[Flux Linkage (Wb) 1mm]]-W24)</f>
        <v>6.0686521996718926E-4</v>
      </c>
      <c r="V23" s="5">
        <v>-295.75853894901502</v>
      </c>
      <c r="W23" s="3">
        <v>-5.7978848973305203E-3</v>
      </c>
    </row>
    <row r="24" spans="1:23" x14ac:dyDescent="0.25">
      <c r="A24">
        <v>22</v>
      </c>
      <c r="B24">
        <v>-4.5191136178363601E-3</v>
      </c>
      <c r="C24" s="1">
        <v>-335.49061298964602</v>
      </c>
      <c r="D24" s="6">
        <f>(Table15[[#This Row],[Flux Linkage (Wb) 0mm]]-B25)</f>
        <v>5.949455221070498E-4</v>
      </c>
      <c r="E24">
        <f>D25-Table15[[#This Row],[Flux linkage delta 0mm]]</f>
        <v>-3.2296865222899637E-6</v>
      </c>
      <c r="F24">
        <f>Table15[[#This Row],[Flux linkage delta 0mm]]*Table15[[#This Row],[Current (A)]]</f>
        <v>1.3088801486355096E-2</v>
      </c>
      <c r="H24">
        <f>Table15[[#This Row],[Magnetic Energy delta 0mm]]+H23</f>
        <v>0.158318293059582</v>
      </c>
      <c r="J24">
        <f>Table36[[#This Row],[Flux Linkage (Wb) 1mm]]-Table15[[#This Row],[Flux Linkage (Wb) 0mm]]</f>
        <v>-1.8856364994613494E-3</v>
      </c>
      <c r="K24">
        <f>Table27[[#This Row],[Flux linkage change 0mm v 1mm]]*Table15[[#This Row],[Current (A)]]</f>
        <v>-4.1484002988149686E-2</v>
      </c>
      <c r="L24">
        <f>Table15[[#This Row],[Magnetic Input Energy accumulation 0mm]]-Table36[[#This Row],[Magnetic Output Energy accumulation 1mm]]</f>
        <v>-2.9848897256928575E-3</v>
      </c>
      <c r="M24">
        <f>Table27[[#This Row],[Intermediate Electrical input Energy]]+Table27[[#This Row],[Magnetic energy delta 0mm v 1mm]]</f>
        <v>-4.4468892713842544E-2</v>
      </c>
      <c r="N24">
        <f>0.001*(Table36[[#This Row],[Force (N) 1mm]]+Table15[[#This Row],[Force (N) 0mm]])/2</f>
        <v>-0.31470832731086956</v>
      </c>
      <c r="O24">
        <f>0.001*(MIN(Table15[Force (N) 0mm])+MIN(Table36[Force (N) 1mm]))/2</f>
        <v>-0.353318015635118</v>
      </c>
      <c r="P24">
        <f>Table27[[#This Row],[Mechanical energy input]]-Table27[[#This Row],[Mechanical energy Output]]</f>
        <v>3.8609688324248437E-2</v>
      </c>
      <c r="Q24">
        <f>Table27[[#This Row],[Mechanical Total output]]/Table27[[#This Row],[Total input energy magnetic + electrical]]</f>
        <v>-0.86824038036435702</v>
      </c>
      <c r="S24">
        <f>S23+Table36[[#This Row],[Magnetic Energy delta 1mm]]</f>
        <v>0.16130318278527486</v>
      </c>
      <c r="T24">
        <f>Table36[[#This Row],[Flux linkage difference 1mm]]*Table15[[#This Row],[Current (A)]]</f>
        <v>1.3268790736345766E-2</v>
      </c>
      <c r="U24">
        <f>(Table36[[#This Row],[Flux Linkage (Wb) 1mm]]-W25)</f>
        <v>6.0312685165208029E-4</v>
      </c>
      <c r="V24" s="4">
        <v>-293.92604163209302</v>
      </c>
      <c r="W24" s="2">
        <v>-6.4047501172977096E-3</v>
      </c>
    </row>
    <row r="25" spans="1:23" x14ac:dyDescent="0.25">
      <c r="A25">
        <v>23</v>
      </c>
      <c r="B25">
        <v>-5.11405913994341E-3</v>
      </c>
      <c r="C25" s="1">
        <v>-333.54425283405999</v>
      </c>
      <c r="D25" s="6">
        <f>(Table15[[#This Row],[Flux Linkage (Wb) 0mm]]-B26)</f>
        <v>5.9171583558475984E-4</v>
      </c>
      <c r="E25">
        <f>D26-Table15[[#This Row],[Flux linkage delta 0mm]]</f>
        <v>-3.1051704104199246E-6</v>
      </c>
      <c r="F25">
        <f>Table15[[#This Row],[Flux linkage delta 0mm]]*Table15[[#This Row],[Current (A)]]</f>
        <v>1.3609464218449475E-2</v>
      </c>
      <c r="H25">
        <f>Table15[[#This Row],[Magnetic Energy delta 0mm]]+H24</f>
        <v>0.17192775727803147</v>
      </c>
      <c r="J25">
        <f>Table36[[#This Row],[Flux Linkage (Wb) 1mm]]-Table15[[#This Row],[Flux Linkage (Wb) 0mm]]</f>
        <v>-1.8938178290063799E-3</v>
      </c>
      <c r="K25">
        <f>Table27[[#This Row],[Flux linkage change 0mm v 1mm]]*Table15[[#This Row],[Current (A)]]</f>
        <v>-4.3557810067146735E-2</v>
      </c>
      <c r="L25">
        <f>Table15[[#This Row],[Magnetic Input Energy accumulation 0mm]]-Table36[[#This Row],[Magnetic Output Energy accumulation 1mm]]</f>
        <v>-3.1648030376649483E-3</v>
      </c>
      <c r="M25">
        <f>Table27[[#This Row],[Intermediate Electrical input Energy]]+Table27[[#This Row],[Magnetic energy delta 0mm v 1mm]]</f>
        <v>-4.6722613104811683E-2</v>
      </c>
      <c r="N25">
        <f>0.001*(Table36[[#This Row],[Force (N) 1mm]]+Table15[[#This Row],[Force (N) 0mm]])/2</f>
        <v>-0.31281479673915247</v>
      </c>
      <c r="O25">
        <f>0.001*(MIN(Table15[Force (N) 0mm])+MIN(Table36[Force (N) 1mm]))/2</f>
        <v>-0.353318015635118</v>
      </c>
      <c r="P25">
        <f>Table27[[#This Row],[Mechanical energy input]]-Table27[[#This Row],[Mechanical energy Output]]</f>
        <v>4.0503218895965531E-2</v>
      </c>
      <c r="Q25">
        <f>Table27[[#This Row],[Mechanical Total output]]/Table27[[#This Row],[Total input energy magnetic + electrical]]</f>
        <v>-0.866886849952199</v>
      </c>
      <c r="S25">
        <f>S24+Table36[[#This Row],[Magnetic Energy delta 1mm]]</f>
        <v>0.17509256031569642</v>
      </c>
      <c r="T25">
        <f>Table36[[#This Row],[Flux linkage difference 1mm]]*Table15[[#This Row],[Current (A)]]</f>
        <v>1.3789377530421563E-2</v>
      </c>
      <c r="U25">
        <f>(Table36[[#This Row],[Flux Linkage (Wb) 1mm]]-W26)</f>
        <v>5.9953815349658972E-4</v>
      </c>
      <c r="V25" s="5">
        <v>-292.08534064424498</v>
      </c>
      <c r="W25" s="3">
        <v>-7.0078769689497899E-3</v>
      </c>
    </row>
    <row r="26" spans="1:23" x14ac:dyDescent="0.25">
      <c r="A26">
        <v>24</v>
      </c>
      <c r="B26">
        <v>-5.7057749755281698E-3</v>
      </c>
      <c r="C26" s="1">
        <v>-331.58984613268899</v>
      </c>
      <c r="D26" s="6">
        <f>(Table15[[#This Row],[Flux Linkage (Wb) 0mm]]-B27)</f>
        <v>5.8861066517433992E-4</v>
      </c>
      <c r="E26">
        <f>D27-Table15[[#This Row],[Flux linkage delta 0mm]]</f>
        <v>-3.0094197622293137E-6</v>
      </c>
      <c r="F26">
        <f>Table15[[#This Row],[Flux linkage delta 0mm]]*Table15[[#This Row],[Current (A)]]</f>
        <v>1.4126655964184158E-2</v>
      </c>
      <c r="H26">
        <f>Table15[[#This Row],[Magnetic Energy delta 0mm]]+H25</f>
        <v>0.18605441324221564</v>
      </c>
      <c r="J26">
        <f>Table36[[#This Row],[Flux Linkage (Wb) 1mm]]-Table15[[#This Row],[Flux Linkage (Wb) 0mm]]</f>
        <v>-1.9016401469182098E-3</v>
      </c>
      <c r="K26">
        <f>Table27[[#This Row],[Flux linkage change 0mm v 1mm]]*Table15[[#This Row],[Current (A)]]</f>
        <v>-4.5639363526037036E-2</v>
      </c>
      <c r="L26">
        <f>Table15[[#This Row],[Magnetic Input Energy accumulation 0mm]]-Table36[[#This Row],[Magnetic Output Energy accumulation 1mm]]</f>
        <v>-3.3443579483683206E-3</v>
      </c>
      <c r="M26">
        <f>Table27[[#This Row],[Intermediate Electrical input Energy]]+Table27[[#This Row],[Magnetic energy delta 0mm v 1mm]]</f>
        <v>-4.8983721474405356E-2</v>
      </c>
      <c r="N26">
        <f>0.001*(Table36[[#This Row],[Force (N) 1mm]]+Table15[[#This Row],[Force (N) 0mm]])/2</f>
        <v>-0.31091331196246896</v>
      </c>
      <c r="O26">
        <f>0.001*(MIN(Table15[Force (N) 0mm])+MIN(Table36[Force (N) 1mm]))/2</f>
        <v>-0.353318015635118</v>
      </c>
      <c r="P26">
        <f>Table27[[#This Row],[Mechanical energy input]]-Table27[[#This Row],[Mechanical energy Output]]</f>
        <v>4.2404703672649036E-2</v>
      </c>
      <c r="Q26">
        <f>Table27[[#This Row],[Mechanical Total output]]/Table27[[#This Row],[Total input energy magnetic + electrical]]</f>
        <v>-0.86568971070942524</v>
      </c>
      <c r="S26">
        <f>S25+Table36[[#This Row],[Magnetic Energy delta 1mm]]</f>
        <v>0.18939877119058396</v>
      </c>
      <c r="T26">
        <f>Table36[[#This Row],[Flux linkage difference 1mm]]*Table15[[#This Row],[Current (A)]]</f>
        <v>1.4306210874887544E-2</v>
      </c>
      <c r="U26">
        <f>(Table36[[#This Row],[Flux Linkage (Wb) 1mm]]-W27)</f>
        <v>5.96092119786981E-4</v>
      </c>
      <c r="V26" s="4">
        <v>-290.23677779224897</v>
      </c>
      <c r="W26" s="2">
        <v>-7.6074151224463796E-3</v>
      </c>
    </row>
    <row r="27" spans="1:23" x14ac:dyDescent="0.25">
      <c r="A27">
        <v>25</v>
      </c>
      <c r="B27">
        <v>-6.2943856407025097E-3</v>
      </c>
      <c r="C27" s="1">
        <v>-329.62771357126297</v>
      </c>
      <c r="D27" s="6">
        <f>(Table15[[#This Row],[Flux Linkage (Wb) 0mm]]-B28)</f>
        <v>5.856012454121106E-4</v>
      </c>
      <c r="E27">
        <f>D28-Table15[[#This Row],[Flux linkage delta 0mm]]</f>
        <v>-2.9152720553305561E-6</v>
      </c>
      <c r="F27">
        <f>Table15[[#This Row],[Flux linkage delta 0mm]]*Table15[[#This Row],[Current (A)]]</f>
        <v>1.4640031135302765E-2</v>
      </c>
      <c r="H27">
        <f>Table15[[#This Row],[Magnetic Energy delta 0mm]]+H26</f>
        <v>0.20069444437751841</v>
      </c>
      <c r="J27">
        <f>Table36[[#This Row],[Flux Linkage (Wb) 1mm]]-Table15[[#This Row],[Flux Linkage (Wb) 0mm]]</f>
        <v>-1.9091216015308509E-3</v>
      </c>
      <c r="K27">
        <f>Table27[[#This Row],[Flux linkage change 0mm v 1mm]]*Table15[[#This Row],[Current (A)]]</f>
        <v>-4.7728040038271274E-2</v>
      </c>
      <c r="L27">
        <f>Table15[[#This Row],[Magnetic Input Energy accumulation 0mm]]-Table36[[#This Row],[Magnetic Output Energy accumulation 1mm]]</f>
        <v>-3.5240660744977614E-3</v>
      </c>
      <c r="M27">
        <f>Table27[[#This Row],[Intermediate Electrical input Energy]]+Table27[[#This Row],[Magnetic energy delta 0mm v 1mm]]</f>
        <v>-5.1252106112769036E-2</v>
      </c>
      <c r="N27">
        <f>0.001*(Table36[[#This Row],[Force (N) 1mm]]+Table15[[#This Row],[Force (N) 0mm]])/2</f>
        <v>-0.30900421790446048</v>
      </c>
      <c r="O27">
        <f>0.001*(MIN(Table15[Force (N) 0mm])+MIN(Table36[Force (N) 1mm]))/2</f>
        <v>-0.353318015635118</v>
      </c>
      <c r="P27">
        <f>Table27[[#This Row],[Mechanical energy input]]-Table27[[#This Row],[Mechanical energy Output]]</f>
        <v>4.4313797730657523E-2</v>
      </c>
      <c r="Q27">
        <f>Table27[[#This Row],[Mechanical Total output]]/Table27[[#This Row],[Total input energy magnetic + electrical]]</f>
        <v>-0.86462393629550982</v>
      </c>
      <c r="S27">
        <f>S26+Table36[[#This Row],[Magnetic Energy delta 1mm]]</f>
        <v>0.20421851045201617</v>
      </c>
      <c r="T27">
        <f>Table36[[#This Row],[Flux linkage difference 1mm]]*Table15[[#This Row],[Current (A)]]</f>
        <v>1.4819739261432222E-2</v>
      </c>
      <c r="U27">
        <f>(Table36[[#This Row],[Flux Linkage (Wb) 1mm]]-W28)</f>
        <v>5.9278957045728886E-4</v>
      </c>
      <c r="V27" s="5">
        <v>-288.38072223765801</v>
      </c>
      <c r="W27" s="3">
        <v>-8.2035072422333606E-3</v>
      </c>
    </row>
    <row r="28" spans="1:23" x14ac:dyDescent="0.25">
      <c r="A28">
        <v>26</v>
      </c>
      <c r="B28">
        <v>-6.8799868861146203E-3</v>
      </c>
      <c r="C28" s="1">
        <v>-327.65812522614999</v>
      </c>
      <c r="D28" s="6">
        <f>(Table15[[#This Row],[Flux Linkage (Wb) 0mm]]-B29)</f>
        <v>5.8268597335678005E-4</v>
      </c>
      <c r="E28">
        <f>D29-Table15[[#This Row],[Flux linkage delta 0mm]]</f>
        <v>-2.8395304098802199E-6</v>
      </c>
      <c r="F28">
        <f>Table15[[#This Row],[Flux linkage delta 0mm]]*Table15[[#This Row],[Current (A)]]</f>
        <v>1.5149835307276281E-2</v>
      </c>
      <c r="H28">
        <f>Table15[[#This Row],[Magnetic Energy delta 0mm]]+H27</f>
        <v>0.21584427968479469</v>
      </c>
      <c r="J28">
        <f>Table36[[#This Row],[Flux Linkage (Wb) 1mm]]-Table15[[#This Row],[Flux Linkage (Wb) 0mm]]</f>
        <v>-1.9163099265760292E-3</v>
      </c>
      <c r="K28">
        <f>Table27[[#This Row],[Flux linkage change 0mm v 1mm]]*Table15[[#This Row],[Current (A)]]</f>
        <v>-4.9824058090976758E-2</v>
      </c>
      <c r="L28">
        <f>Table15[[#This Row],[Magnetic Input Energy accumulation 0mm]]-Table36[[#This Row],[Magnetic Output Energy accumulation 1mm]]</f>
        <v>-3.7037446258082196E-3</v>
      </c>
      <c r="M28">
        <f>Table27[[#This Row],[Intermediate Electrical input Energy]]+Table27[[#This Row],[Magnetic energy delta 0mm v 1mm]]</f>
        <v>-5.3527802716784978E-2</v>
      </c>
      <c r="N28">
        <f>0.001*(Table36[[#This Row],[Force (N) 1mm]]+Table15[[#This Row],[Force (N) 0mm]])/2</f>
        <v>-0.30708778339534853</v>
      </c>
      <c r="O28">
        <f>0.001*(MIN(Table15[Force (N) 0mm])+MIN(Table36[Force (N) 1mm]))/2</f>
        <v>-0.353318015635118</v>
      </c>
      <c r="P28">
        <f>Table27[[#This Row],[Mechanical energy input]]-Table27[[#This Row],[Mechanical energy Output]]</f>
        <v>4.6230232239769464E-2</v>
      </c>
      <c r="Q28">
        <f>Table27[[#This Row],[Mechanical Total output]]/Table27[[#This Row],[Total input energy magnetic + electrical]]</f>
        <v>-0.8636676622870757</v>
      </c>
      <c r="S28">
        <f>S27+Table36[[#This Row],[Magnetic Energy delta 1mm]]</f>
        <v>0.21954802431060291</v>
      </c>
      <c r="T28">
        <f>Table36[[#This Row],[Flux linkage difference 1mm]]*Table15[[#This Row],[Current (A)]]</f>
        <v>1.532951385858675E-2</v>
      </c>
      <c r="U28">
        <f>(Table36[[#This Row],[Flux Linkage (Wb) 1mm]]-W29)</f>
        <v>5.8959668686872115E-4</v>
      </c>
      <c r="V28" s="4">
        <v>-286.51744156454703</v>
      </c>
      <c r="W28" s="2">
        <v>-8.7962968126906495E-3</v>
      </c>
    </row>
    <row r="29" spans="1:23" x14ac:dyDescent="0.25">
      <c r="A29">
        <v>27</v>
      </c>
      <c r="B29">
        <v>-7.4626728594714004E-3</v>
      </c>
      <c r="C29" s="1">
        <v>-325.68128834262899</v>
      </c>
      <c r="D29" s="6">
        <f>(Table15[[#This Row],[Flux Linkage (Wb) 0mm]]-B30)</f>
        <v>5.7984644294689983E-4</v>
      </c>
      <c r="E29">
        <f>D30-Table15[[#This Row],[Flux linkage delta 0mm]]</f>
        <v>-2.7726954213505572E-6</v>
      </c>
      <c r="F29">
        <f>Table15[[#This Row],[Flux linkage delta 0mm]]*Table15[[#This Row],[Current (A)]]</f>
        <v>1.5655853959566295E-2</v>
      </c>
      <c r="H29">
        <f>Table15[[#This Row],[Magnetic Energy delta 0mm]]+H28</f>
        <v>0.23150013364436098</v>
      </c>
      <c r="J29">
        <f>Table36[[#This Row],[Flux Linkage (Wb) 1mm]]-Table15[[#This Row],[Flux Linkage (Wb) 0mm]]</f>
        <v>-1.9232206400879703E-3</v>
      </c>
      <c r="K29">
        <f>Table27[[#This Row],[Flux linkage change 0mm v 1mm]]*Table15[[#This Row],[Current (A)]]</f>
        <v>-5.1926957282375195E-2</v>
      </c>
      <c r="L29">
        <f>Table15[[#This Row],[Magnetic Input Energy accumulation 0mm]]-Table36[[#This Row],[Magnetic Output Energy accumulation 1mm]]</f>
        <v>-3.884193366526234E-3</v>
      </c>
      <c r="M29">
        <f>Table27[[#This Row],[Intermediate Electrical input Energy]]+Table27[[#This Row],[Magnetic energy delta 0mm v 1mm]]</f>
        <v>-5.5811150648901429E-2</v>
      </c>
      <c r="N29">
        <f>0.001*(Table36[[#This Row],[Force (N) 1mm]]+Table15[[#This Row],[Force (N) 0mm]])/2</f>
        <v>-0.30516428845332555</v>
      </c>
      <c r="O29">
        <f>0.001*(MIN(Table15[Force (N) 0mm])+MIN(Table36[Force (N) 1mm]))/2</f>
        <v>-0.353318015635118</v>
      </c>
      <c r="P29">
        <f>Table27[[#This Row],[Mechanical energy input]]-Table27[[#This Row],[Mechanical energy Output]]</f>
        <v>4.8153727181792449E-2</v>
      </c>
      <c r="Q29">
        <f>Table27[[#This Row],[Mechanical Total output]]/Table27[[#This Row],[Total input energy magnetic + electrical]]</f>
        <v>-0.86279760624753032</v>
      </c>
      <c r="S29">
        <f>S28+Table36[[#This Row],[Magnetic Energy delta 1mm]]</f>
        <v>0.23538432701088721</v>
      </c>
      <c r="T29">
        <f>Table36[[#This Row],[Flux linkage difference 1mm]]*Table15[[#This Row],[Current (A)]]</f>
        <v>1.583630270028431E-2</v>
      </c>
      <c r="U29">
        <f>(Table36[[#This Row],[Flux Linkage (Wb) 1mm]]-W30)</f>
        <v>5.8652972964015962E-4</v>
      </c>
      <c r="V29" s="5">
        <v>-284.64728856402201</v>
      </c>
      <c r="W29" s="3">
        <v>-9.3858934995593706E-3</v>
      </c>
    </row>
    <row r="30" spans="1:23" x14ac:dyDescent="0.25">
      <c r="A30">
        <v>28</v>
      </c>
      <c r="B30">
        <v>-8.0425193024183002E-3</v>
      </c>
      <c r="C30" s="1">
        <v>-323.69736298705499</v>
      </c>
      <c r="D30" s="6">
        <f>(Table15[[#This Row],[Flux Linkage (Wb) 0mm]]-B31)</f>
        <v>5.7707374752554927E-4</v>
      </c>
      <c r="E30">
        <f>D31-Table15[[#This Row],[Flux linkage delta 0mm]]</f>
        <v>-2.7071646322880671E-6</v>
      </c>
      <c r="F30">
        <f>Table15[[#This Row],[Flux linkage delta 0mm]]*Table15[[#This Row],[Current (A)]]</f>
        <v>1.615806493071538E-2</v>
      </c>
      <c r="H30">
        <f>Table15[[#This Row],[Magnetic Energy delta 0mm]]+H29</f>
        <v>0.24765819857507637</v>
      </c>
      <c r="J30">
        <f>Table36[[#This Row],[Flux Linkage (Wb) 1mm]]-Table15[[#This Row],[Flux Linkage (Wb) 0mm]]</f>
        <v>-1.9299039267812301E-3</v>
      </c>
      <c r="K30">
        <f>Table27[[#This Row],[Flux linkage change 0mm v 1mm]]*Table15[[#This Row],[Current (A)]]</f>
        <v>-5.4037309949874442E-2</v>
      </c>
      <c r="L30">
        <f>Table15[[#This Row],[Magnetic Input Energy accumulation 0mm]]-Table36[[#This Row],[Magnetic Output Energy accumulation 1mm]]</f>
        <v>-4.0658460212040226E-3</v>
      </c>
      <c r="M30">
        <f>Table27[[#This Row],[Intermediate Electrical input Energy]]+Table27[[#This Row],[Magnetic energy delta 0mm v 1mm]]</f>
        <v>-5.8103155971078464E-2</v>
      </c>
      <c r="N30">
        <f>0.001*(Table36[[#This Row],[Force (N) 1mm]]+Table15[[#This Row],[Force (N) 0mm]])/2</f>
        <v>-0.30323394874880355</v>
      </c>
      <c r="O30">
        <f>0.001*(MIN(Table15[Force (N) 0mm])+MIN(Table36[Force (N) 1mm]))/2</f>
        <v>-0.353318015635118</v>
      </c>
      <c r="P30">
        <f>Table27[[#This Row],[Mechanical energy input]]-Table27[[#This Row],[Mechanical energy Output]]</f>
        <v>5.0084066886314449E-2</v>
      </c>
      <c r="Q30">
        <f>Table27[[#This Row],[Mechanical Total output]]/Table27[[#This Row],[Total input energy magnetic + electrical]]</f>
        <v>-0.86198530956295016</v>
      </c>
      <c r="S30">
        <f>S29+Table36[[#This Row],[Magnetic Energy delta 1mm]]</f>
        <v>0.25172404459628039</v>
      </c>
      <c r="T30">
        <f>Table36[[#This Row],[Flux linkage difference 1mm]]*Table15[[#This Row],[Current (A)]]</f>
        <v>1.6339717585393175E-2</v>
      </c>
      <c r="U30">
        <f>(Table36[[#This Row],[Flux Linkage (Wb) 1mm]]-W31)</f>
        <v>5.8356134233547054E-4</v>
      </c>
      <c r="V30" s="4">
        <v>-282.77053451055201</v>
      </c>
      <c r="W30" s="2">
        <v>-9.9724232291995302E-3</v>
      </c>
    </row>
    <row r="31" spans="1:23" x14ac:dyDescent="0.25">
      <c r="A31">
        <v>29</v>
      </c>
      <c r="B31">
        <v>-8.6195930499438494E-3</v>
      </c>
      <c r="C31" s="1">
        <v>-321.70651291566202</v>
      </c>
      <c r="D31" s="6">
        <f>(Table15[[#This Row],[Flux Linkage (Wb) 0mm]]-B32)</f>
        <v>5.743665828932612E-4</v>
      </c>
      <c r="E31">
        <f>D32-Table15[[#This Row],[Flux linkage delta 0mm]]</f>
        <v>-2.6474807739412104E-6</v>
      </c>
      <c r="F31">
        <f>Table15[[#This Row],[Flux linkage delta 0mm]]*Table15[[#This Row],[Current (A)]]</f>
        <v>1.6656630903904575E-2</v>
      </c>
      <c r="H31">
        <f>Table15[[#This Row],[Magnetic Energy delta 0mm]]+H30</f>
        <v>0.26431482947898094</v>
      </c>
      <c r="J31">
        <f>Table36[[#This Row],[Flux Linkage (Wb) 1mm]]-Table15[[#This Row],[Flux Linkage (Wb) 0mm]]</f>
        <v>-1.9363915215911513E-3</v>
      </c>
      <c r="K31">
        <f>Table27[[#This Row],[Flux linkage change 0mm v 1mm]]*Table15[[#This Row],[Current (A)]]</f>
        <v>-5.6155354126143392E-2</v>
      </c>
      <c r="L31">
        <f>Table15[[#This Row],[Magnetic Input Energy accumulation 0mm]]-Table36[[#This Row],[Magnetic Output Energy accumulation 1mm]]</f>
        <v>-4.249423104115857E-3</v>
      </c>
      <c r="M31">
        <f>Table27[[#This Row],[Intermediate Electrical input Energy]]+Table27[[#This Row],[Magnetic energy delta 0mm v 1mm]]</f>
        <v>-6.0404777230259249E-2</v>
      </c>
      <c r="N31">
        <f>0.001*(Table36[[#This Row],[Force (N) 1mm]]+Table15[[#This Row],[Force (N) 0mm]])/2</f>
        <v>-0.30129700284926353</v>
      </c>
      <c r="O31">
        <f>0.001*(MIN(Table15[Force (N) 0mm])+MIN(Table36[Force (N) 1mm]))/2</f>
        <v>-0.353318015635118</v>
      </c>
      <c r="P31">
        <f>Table27[[#This Row],[Mechanical energy input]]-Table27[[#This Row],[Mechanical energy Output]]</f>
        <v>5.202101278585447E-2</v>
      </c>
      <c r="Q31">
        <f>Table27[[#This Row],[Mechanical Total output]]/Table27[[#This Row],[Total input energy magnetic + electrical]]</f>
        <v>-0.86120693049746067</v>
      </c>
      <c r="S31">
        <f>S30+Table36[[#This Row],[Magnetic Energy delta 1mm]]</f>
        <v>0.2685642525830968</v>
      </c>
      <c r="T31">
        <f>Table36[[#This Row],[Flux linkage difference 1mm]]*Table15[[#This Row],[Current (A)]]</f>
        <v>1.6840207986816388E-2</v>
      </c>
      <c r="U31">
        <f>(Table36[[#This Row],[Flux Linkage (Wb) 1mm]]-W32)</f>
        <v>5.8069682713159966E-4</v>
      </c>
      <c r="V31" s="5">
        <v>-280.88749278286502</v>
      </c>
      <c r="W31" s="3">
        <v>-1.0555984571535001E-2</v>
      </c>
    </row>
    <row r="32" spans="1:23" x14ac:dyDescent="0.25">
      <c r="A32">
        <v>30</v>
      </c>
      <c r="B32">
        <v>-9.1939596328371107E-3</v>
      </c>
      <c r="C32" s="1">
        <v>-319.70889330552302</v>
      </c>
      <c r="D32" s="6">
        <f>(Table15[[#This Row],[Flux Linkage (Wb) 0mm]]-B33)</f>
        <v>5.7171910211931999E-4</v>
      </c>
      <c r="E32">
        <f>D33-Table15[[#This Row],[Flux linkage delta 0mm]]</f>
        <v>-2.5864956407512657E-6</v>
      </c>
      <c r="F32">
        <f>Table15[[#This Row],[Flux linkage delta 0mm]]*Table15[[#This Row],[Current (A)]]</f>
        <v>1.71515730635796E-2</v>
      </c>
      <c r="H32">
        <f>Table15[[#This Row],[Magnetic Energy delta 0mm]]+H31</f>
        <v>0.28146640254256056</v>
      </c>
      <c r="J32">
        <f>Table36[[#This Row],[Flux Linkage (Wb) 1mm]]-Table15[[#This Row],[Flux Linkage (Wb) 0mm]]</f>
        <v>-1.9427217658294898E-3</v>
      </c>
      <c r="K32">
        <f>Table27[[#This Row],[Flux linkage change 0mm v 1mm]]*Table15[[#This Row],[Current (A)]]</f>
        <v>-5.828165297488469E-2</v>
      </c>
      <c r="L32">
        <f>Table15[[#This Row],[Magnetic Input Energy accumulation 0mm]]-Table36[[#This Row],[Magnetic Output Energy accumulation 1mm]]</f>
        <v>-4.4350351340262106E-3</v>
      </c>
      <c r="M32">
        <f>Table27[[#This Row],[Intermediate Electrical input Energy]]+Table27[[#This Row],[Magnetic energy delta 0mm v 1mm]]</f>
        <v>-6.2716688108910901E-2</v>
      </c>
      <c r="N32">
        <f>0.001*(Table36[[#This Row],[Force (N) 1mm]]+Table15[[#This Row],[Force (N) 0mm]])/2</f>
        <v>-0.29935364475479903</v>
      </c>
      <c r="O32">
        <f>0.001*(MIN(Table15[Force (N) 0mm])+MIN(Table36[Force (N) 1mm]))/2</f>
        <v>-0.353318015635118</v>
      </c>
      <c r="P32">
        <f>Table27[[#This Row],[Mechanical energy input]]-Table27[[#This Row],[Mechanical energy Output]]</f>
        <v>5.3964370880318968E-2</v>
      </c>
      <c r="Q32">
        <f>Table27[[#This Row],[Mechanical Total output]]/Table27[[#This Row],[Total input energy magnetic + electrical]]</f>
        <v>-0.8604467567963241</v>
      </c>
      <c r="S32">
        <f>S31+Table36[[#This Row],[Magnetic Energy delta 1mm]]</f>
        <v>0.28590143767658677</v>
      </c>
      <c r="T32">
        <f>Table36[[#This Row],[Flux linkage difference 1mm]]*Table15[[#This Row],[Current (A)]]</f>
        <v>1.7337185093489992E-2</v>
      </c>
      <c r="U32">
        <f>(Table36[[#This Row],[Flux Linkage (Wb) 1mm]]-W33)</f>
        <v>5.7790616978299972E-4</v>
      </c>
      <c r="V32" s="4">
        <v>-278.99839620407499</v>
      </c>
      <c r="W32" s="2">
        <v>-1.11366813986666E-2</v>
      </c>
    </row>
    <row r="33" spans="1:23" x14ac:dyDescent="0.25">
      <c r="A33">
        <v>31</v>
      </c>
      <c r="B33">
        <v>-9.7656787349564306E-3</v>
      </c>
      <c r="C33" s="1">
        <v>-317.70464762727499</v>
      </c>
      <c r="D33" s="6">
        <f>(Table15[[#This Row],[Flux Linkage (Wb) 0mm]]-B34)</f>
        <v>5.6913260647856873E-4</v>
      </c>
      <c r="E33">
        <f>D34-Table15[[#This Row],[Flux linkage delta 0mm]]</f>
        <v>-2.5335155328688741E-6</v>
      </c>
      <c r="F33">
        <f>Table15[[#This Row],[Flux linkage delta 0mm]]*Table15[[#This Row],[Current (A)]]</f>
        <v>1.764311080083563E-2</v>
      </c>
      <c r="H33">
        <f>Table15[[#This Row],[Magnetic Energy delta 0mm]]+H32</f>
        <v>0.29910951334339619</v>
      </c>
      <c r="J33">
        <f>Table36[[#This Row],[Flux Linkage (Wb) 1mm]]-Table15[[#This Row],[Flux Linkage (Wb) 0mm]]</f>
        <v>-1.9489088334931695E-3</v>
      </c>
      <c r="K33">
        <f>Table27[[#This Row],[Flux linkage change 0mm v 1mm]]*Table15[[#This Row],[Current (A)]]</f>
        <v>-6.0416173838288255E-2</v>
      </c>
      <c r="L33">
        <f>Table15[[#This Row],[Magnetic Input Energy accumulation 0mm]]-Table36[[#This Row],[Magnetic Output Energy accumulation 1mm]]</f>
        <v>-4.6227083425041671E-3</v>
      </c>
      <c r="M33">
        <f>Table27[[#This Row],[Intermediate Electrical input Energy]]+Table27[[#This Row],[Magnetic energy delta 0mm v 1mm]]</f>
        <v>-6.5038882180792429E-2</v>
      </c>
      <c r="N33">
        <f>0.001*(Table36[[#This Row],[Force (N) 1mm]]+Table15[[#This Row],[Force (N) 0mm]])/2</f>
        <v>-0.29740405753280602</v>
      </c>
      <c r="O33">
        <f>0.001*(MIN(Table15[Force (N) 0mm])+MIN(Table36[Force (N) 1mm]))/2</f>
        <v>-0.353318015635118</v>
      </c>
      <c r="P33">
        <f>Table27[[#This Row],[Mechanical energy input]]-Table27[[#This Row],[Mechanical energy Output]]</f>
        <v>5.5913958102311978E-2</v>
      </c>
      <c r="Q33">
        <f>Table27[[#This Row],[Mechanical Total output]]/Table27[[#This Row],[Total input energy magnetic + electrical]]</f>
        <v>-0.85970047804457406</v>
      </c>
      <c r="S33">
        <f>S32+Table36[[#This Row],[Magnetic Energy delta 1mm]]</f>
        <v>0.30373222168590036</v>
      </c>
      <c r="T33">
        <f>Table36[[#This Row],[Flux linkage difference 1mm]]*Table15[[#This Row],[Current (A)]]</f>
        <v>1.783078400931357E-2</v>
      </c>
      <c r="U33">
        <f>(Table36[[#This Row],[Flux Linkage (Wb) 1mm]]-W34)</f>
        <v>5.7518658094559902E-4</v>
      </c>
      <c r="V33" s="5">
        <v>-277.10346743833702</v>
      </c>
      <c r="W33" s="3">
        <v>-1.17145875684496E-2</v>
      </c>
    </row>
    <row r="34" spans="1:23" x14ac:dyDescent="0.25">
      <c r="A34">
        <v>32</v>
      </c>
      <c r="B34">
        <v>-1.0334811341434999E-2</v>
      </c>
      <c r="C34" s="1">
        <v>-315.69392653947898</v>
      </c>
      <c r="D34" s="6">
        <f>(Table15[[#This Row],[Flux Linkage (Wb) 0mm]]-B35)</f>
        <v>5.6659909094569985E-4</v>
      </c>
      <c r="E34">
        <f>D35-Table15[[#This Row],[Flux linkage delta 0mm]]</f>
        <v>-2.4822465076995009E-6</v>
      </c>
      <c r="F34">
        <f>Table15[[#This Row],[Flux linkage delta 0mm]]*Table15[[#This Row],[Current (A)]]</f>
        <v>1.8131170910262395E-2</v>
      </c>
      <c r="H34">
        <f>Table15[[#This Row],[Magnetic Energy delta 0mm]]+H33</f>
        <v>0.31724068425365859</v>
      </c>
      <c r="J34">
        <f>Table36[[#This Row],[Flux Linkage (Wb) 1mm]]-Table15[[#This Row],[Flux Linkage (Wb) 0mm]]</f>
        <v>-1.9549628079601998E-3</v>
      </c>
      <c r="K34">
        <f>Table27[[#This Row],[Flux linkage change 0mm v 1mm]]*Table15[[#This Row],[Current (A)]]</f>
        <v>-6.2558809854726394E-2</v>
      </c>
      <c r="L34">
        <f>Table15[[#This Row],[Magnetic Input Energy accumulation 0mm]]-Table36[[#This Row],[Magnetic Output Energy accumulation 1mm]]</f>
        <v>-4.8122641229714214E-3</v>
      </c>
      <c r="M34">
        <f>Table27[[#This Row],[Intermediate Electrical input Energy]]+Table27[[#This Row],[Magnetic energy delta 0mm v 1mm]]</f>
        <v>-6.7371073977697815E-2</v>
      </c>
      <c r="N34">
        <f>0.001*(Table36[[#This Row],[Force (N) 1mm]]+Table15[[#This Row],[Force (N) 0mm]])/2</f>
        <v>-0.29544838502436699</v>
      </c>
      <c r="O34">
        <f>0.001*(MIN(Table15[Force (N) 0mm])+MIN(Table36[Force (N) 1mm]))/2</f>
        <v>-0.353318015635118</v>
      </c>
      <c r="P34">
        <f>Table27[[#This Row],[Mechanical energy input]]-Table27[[#This Row],[Mechanical energy Output]]</f>
        <v>5.7869630610751011E-2</v>
      </c>
      <c r="Q34">
        <f>Table27[[#This Row],[Mechanical Total output]]/Table27[[#This Row],[Total input energy magnetic + electrical]]</f>
        <v>-0.85896850375144507</v>
      </c>
      <c r="S34">
        <f>S33+Table36[[#This Row],[Magnetic Energy delta 1mm]]</f>
        <v>0.32205294837663001</v>
      </c>
      <c r="T34">
        <f>Table36[[#This Row],[Flux linkage difference 1mm]]*Table15[[#This Row],[Current (A)]]</f>
        <v>1.832072669072965E-2</v>
      </c>
      <c r="U34">
        <f>(Table36[[#This Row],[Flux Linkage (Wb) 1mm]]-W35)</f>
        <v>5.7252270908530155E-4</v>
      </c>
      <c r="V34" s="4">
        <v>-275.20284350925499</v>
      </c>
      <c r="W34" s="2">
        <v>-1.2289774149395199E-2</v>
      </c>
    </row>
    <row r="35" spans="1:23" x14ac:dyDescent="0.25">
      <c r="A35">
        <v>33</v>
      </c>
      <c r="B35">
        <v>-1.0901410432380699E-2</v>
      </c>
      <c r="C35" s="1">
        <v>-313.67689394789898</v>
      </c>
      <c r="D35" s="6">
        <f>(Table15[[#This Row],[Flux Linkage (Wb) 0mm]]-B36)</f>
        <v>5.6411684443800035E-4</v>
      </c>
      <c r="E35">
        <f>D36-Table15[[#This Row],[Flux linkage delta 0mm]]</f>
        <v>-2.4255140118004809E-6</v>
      </c>
      <c r="F35">
        <f>Table15[[#This Row],[Flux linkage delta 0mm]]*Table15[[#This Row],[Current (A)]]</f>
        <v>1.8615855866454013E-2</v>
      </c>
      <c r="H35">
        <f>Table15[[#This Row],[Magnetic Energy delta 0mm]]+H34</f>
        <v>0.33585654012011262</v>
      </c>
      <c r="J35">
        <f>Table36[[#This Row],[Flux Linkage (Wb) 1mm]]-Table15[[#This Row],[Flux Linkage (Wb) 0mm]]</f>
        <v>-1.9608864260998015E-3</v>
      </c>
      <c r="K35">
        <f>Table27[[#This Row],[Flux linkage change 0mm v 1mm]]*Table15[[#This Row],[Current (A)]]</f>
        <v>-6.4709252061293451E-2</v>
      </c>
      <c r="L35">
        <f>Table15[[#This Row],[Magnetic Input Energy accumulation 0mm]]-Table36[[#This Row],[Magnetic Output Energy accumulation 1mm]]</f>
        <v>-5.0035458295675794E-3</v>
      </c>
      <c r="M35">
        <f>Table27[[#This Row],[Intermediate Electrical input Energy]]+Table27[[#This Row],[Magnetic energy delta 0mm v 1mm]]</f>
        <v>-6.9712797890861031E-2</v>
      </c>
      <c r="N35">
        <f>0.001*(Table36[[#This Row],[Force (N) 1mm]]+Table15[[#This Row],[Force (N) 0mm]])/2</f>
        <v>-0.29348678383876553</v>
      </c>
      <c r="O35">
        <f>0.001*(MIN(Table15[Force (N) 0mm])+MIN(Table36[Force (N) 1mm]))/2</f>
        <v>-0.353318015635118</v>
      </c>
      <c r="P35">
        <f>Table27[[#This Row],[Mechanical energy input]]-Table27[[#This Row],[Mechanical energy Output]]</f>
        <v>5.9831231796352469E-2</v>
      </c>
      <c r="Q35">
        <f>Table27[[#This Row],[Mechanical Total output]]/Table27[[#This Row],[Total input energy magnetic + electrical]]</f>
        <v>-0.85825319893230134</v>
      </c>
      <c r="S35">
        <f>S34+Table36[[#This Row],[Magnetic Energy delta 1mm]]</f>
        <v>0.3408600859496802</v>
      </c>
      <c r="T35">
        <f>Table36[[#This Row],[Flux linkage difference 1mm]]*Table15[[#This Row],[Current (A)]]</f>
        <v>1.8807137573050203E-2</v>
      </c>
      <c r="U35">
        <f>(Table36[[#This Row],[Flux Linkage (Wb) 1mm]]-W36)</f>
        <v>5.6991325978940008E-4</v>
      </c>
      <c r="V35" s="5">
        <v>-273.296673729632</v>
      </c>
      <c r="W35" s="3">
        <v>-1.2862296858480501E-2</v>
      </c>
    </row>
    <row r="36" spans="1:23" x14ac:dyDescent="0.25">
      <c r="A36">
        <v>34</v>
      </c>
      <c r="B36">
        <v>-1.14655272768187E-2</v>
      </c>
      <c r="C36" s="1">
        <v>-311.65370559176</v>
      </c>
      <c r="D36" s="6">
        <f>(Table15[[#This Row],[Flux Linkage (Wb) 0mm]]-B37)</f>
        <v>5.6169133042619987E-4</v>
      </c>
      <c r="E36">
        <f>D37-Table15[[#This Row],[Flux linkage delta 0mm]]</f>
        <v>-2.3756085340987526E-6</v>
      </c>
      <c r="F36">
        <f>Table15[[#This Row],[Flux linkage delta 0mm]]*Table15[[#This Row],[Current (A)]]</f>
        <v>1.9097505234490796E-2</v>
      </c>
      <c r="H36">
        <f>Table15[[#This Row],[Magnetic Energy delta 0mm]]+H35</f>
        <v>0.3549540453546034</v>
      </c>
      <c r="J36">
        <f>Table36[[#This Row],[Flux Linkage (Wb) 1mm]]-Table15[[#This Row],[Flux Linkage (Wb) 0mm]]</f>
        <v>-1.9666828414512012E-3</v>
      </c>
      <c r="K36">
        <f>Table27[[#This Row],[Flux linkage change 0mm v 1mm]]*Table15[[#This Row],[Current (A)]]</f>
        <v>-6.6867216609340835E-2</v>
      </c>
      <c r="L36">
        <f>Table15[[#This Row],[Magnetic Input Energy accumulation 0mm]]-Table36[[#This Row],[Magnetic Output Energy accumulation 1mm]]</f>
        <v>-5.196072221238579E-3</v>
      </c>
      <c r="M36">
        <f>Table27[[#This Row],[Intermediate Electrical input Energy]]+Table27[[#This Row],[Magnetic energy delta 0mm v 1mm]]</f>
        <v>-7.2063288830579414E-2</v>
      </c>
      <c r="N36">
        <f>0.001*(Table36[[#This Row],[Force (N) 1mm]]+Table15[[#This Row],[Force (N) 0mm]])/2</f>
        <v>-0.29151938472877548</v>
      </c>
      <c r="O36">
        <f>0.001*(MIN(Table15[Force (N) 0mm])+MIN(Table36[Force (N) 1mm]))/2</f>
        <v>-0.353318015635118</v>
      </c>
      <c r="P36">
        <f>Table27[[#This Row],[Mechanical energy input]]-Table27[[#This Row],[Mechanical energy Output]]</f>
        <v>6.1798630906342522E-2</v>
      </c>
      <c r="Q36">
        <f>Table27[[#This Row],[Mechanical Total output]]/Table27[[#This Row],[Total input energy magnetic + electrical]]</f>
        <v>-0.8575605125604373</v>
      </c>
      <c r="S36">
        <f>S35+Table36[[#This Row],[Magnetic Energy delta 1mm]]</f>
        <v>0.36015011757584198</v>
      </c>
      <c r="T36">
        <f>Table36[[#This Row],[Flux linkage difference 1mm]]*Table15[[#This Row],[Current (A)]]</f>
        <v>1.9290031626161771E-2</v>
      </c>
      <c r="U36">
        <f>(Table36[[#This Row],[Flux Linkage (Wb) 1mm]]-W37)</f>
        <v>5.6735387135769914E-4</v>
      </c>
      <c r="V36" s="4">
        <v>-271.38506386579098</v>
      </c>
      <c r="W36" s="2">
        <v>-1.3432210118269901E-2</v>
      </c>
    </row>
    <row r="37" spans="1:23" x14ac:dyDescent="0.25">
      <c r="A37">
        <v>35</v>
      </c>
      <c r="B37">
        <v>-1.2027218607244899E-2</v>
      </c>
      <c r="C37" s="1">
        <v>-309.62450011048401</v>
      </c>
      <c r="D37" s="6">
        <f>(Table15[[#This Row],[Flux Linkage (Wb) 0mm]]-B38)</f>
        <v>5.5931572189210112E-4</v>
      </c>
      <c r="E37">
        <f>D38-Table15[[#This Row],[Flux linkage delta 0mm]]</f>
        <v>-2.3325049927011565E-6</v>
      </c>
      <c r="F37">
        <f>Table15[[#This Row],[Flux linkage delta 0mm]]*Table15[[#This Row],[Current (A)]]</f>
        <v>1.9576050266223541E-2</v>
      </c>
      <c r="H37">
        <f>Table15[[#This Row],[Magnetic Energy delta 0mm]]+H36</f>
        <v>0.37453009562082695</v>
      </c>
      <c r="J37">
        <f>Table36[[#This Row],[Flux Linkage (Wb) 1mm]]-Table15[[#This Row],[Flux Linkage (Wb) 0mm]]</f>
        <v>-1.9723453823827005E-3</v>
      </c>
      <c r="K37">
        <f>Table27[[#This Row],[Flux linkage change 0mm v 1mm]]*Table15[[#This Row],[Current (A)]]</f>
        <v>-6.9032088383394516E-2</v>
      </c>
      <c r="L37">
        <f>Table15[[#This Row],[Magnetic Input Energy accumulation 0mm]]-Table36[[#This Row],[Magnetic Output Energy accumulation 1mm]]</f>
        <v>-5.3894645832090471E-3</v>
      </c>
      <c r="M37">
        <f>Table27[[#This Row],[Intermediate Electrical input Energy]]+Table27[[#This Row],[Magnetic energy delta 0mm v 1mm]]</f>
        <v>-7.4421552966603563E-2</v>
      </c>
      <c r="N37">
        <f>0.001*(Table36[[#This Row],[Force (N) 1mm]]+Table15[[#This Row],[Force (N) 0mm]])/2</f>
        <v>-0.28954631342450304</v>
      </c>
      <c r="O37">
        <f>0.001*(MIN(Table15[Force (N) 0mm])+MIN(Table36[Force (N) 1mm]))/2</f>
        <v>-0.353318015635118</v>
      </c>
      <c r="P37">
        <f>Table27[[#This Row],[Mechanical energy input]]-Table27[[#This Row],[Mechanical energy Output]]</f>
        <v>6.3771702210614956E-2</v>
      </c>
      <c r="Q37">
        <f>Table27[[#This Row],[Mechanical Total output]]/Table27[[#This Row],[Total input energy magnetic + electrical]]</f>
        <v>-0.85689829986794697</v>
      </c>
      <c r="S37">
        <f>S36+Table36[[#This Row],[Magnetic Energy delta 1mm]]</f>
        <v>0.379919560204036</v>
      </c>
      <c r="T37">
        <f>Table36[[#This Row],[Flux linkage difference 1mm]]*Table15[[#This Row],[Current (A)]]</f>
        <v>1.9769442628194023E-2</v>
      </c>
      <c r="U37">
        <f>(Table36[[#This Row],[Flux Linkage (Wb) 1mm]]-W38)</f>
        <v>5.648412179484006E-4</v>
      </c>
      <c r="V37" s="5">
        <v>-269.46812673852202</v>
      </c>
      <c r="W37" s="3">
        <v>-1.39995639896276E-2</v>
      </c>
    </row>
    <row r="38" spans="1:23" x14ac:dyDescent="0.25">
      <c r="A38">
        <v>36</v>
      </c>
      <c r="B38">
        <v>-1.2586534329137001E-2</v>
      </c>
      <c r="C38" s="1">
        <v>-307.58945891993397</v>
      </c>
      <c r="D38" s="6">
        <f>(Table15[[#This Row],[Flux Linkage (Wb) 0mm]]-B39)</f>
        <v>5.5698321689939996E-4</v>
      </c>
      <c r="E38">
        <f>D39-Table15[[#This Row],[Flux linkage delta 0mm]]</f>
        <v>-2.2846835986013031E-6</v>
      </c>
      <c r="F38">
        <f>Table15[[#This Row],[Flux linkage delta 0mm]]*Table15[[#This Row],[Current (A)]]</f>
        <v>2.0051395808378399E-2</v>
      </c>
      <c r="H38">
        <f>Table15[[#This Row],[Magnetic Energy delta 0mm]]+H37</f>
        <v>0.39458149142920534</v>
      </c>
      <c r="J38">
        <f>Table36[[#This Row],[Flux Linkage (Wb) 1mm]]-Table15[[#This Row],[Flux Linkage (Wb) 0mm]]</f>
        <v>-1.977870878439E-3</v>
      </c>
      <c r="K38">
        <f>Table27[[#This Row],[Flux linkage change 0mm v 1mm]]*Table15[[#This Row],[Current (A)]]</f>
        <v>-7.1203351623804007E-2</v>
      </c>
      <c r="L38">
        <f>Table15[[#This Row],[Magnetic Input Energy accumulation 0mm]]-Table36[[#This Row],[Magnetic Output Energy accumulation 1mm]]</f>
        <v>-5.583357898800656E-3</v>
      </c>
      <c r="M38">
        <f>Table27[[#This Row],[Intermediate Electrical input Energy]]+Table27[[#This Row],[Magnetic energy delta 0mm v 1mm]]</f>
        <v>-7.6786709522604663E-2</v>
      </c>
      <c r="N38">
        <f>0.001*(Table36[[#This Row],[Force (N) 1mm]]+Table15[[#This Row],[Force (N) 0mm]])/2</f>
        <v>-0.28756771908838552</v>
      </c>
      <c r="O38">
        <f>0.001*(MIN(Table15[Force (N) 0mm])+MIN(Table36[Force (N) 1mm]))/2</f>
        <v>-0.353318015635118</v>
      </c>
      <c r="P38">
        <f>Table27[[#This Row],[Mechanical energy input]]-Table27[[#This Row],[Mechanical energy Output]]</f>
        <v>6.5750296546732478E-2</v>
      </c>
      <c r="Q38">
        <f>Table27[[#This Row],[Mechanical Total output]]/Table27[[#This Row],[Total input energy magnetic + electrical]]</f>
        <v>-0.85627183343983171</v>
      </c>
      <c r="S38">
        <f>S37+Table36[[#This Row],[Magnetic Energy delta 1mm]]</f>
        <v>0.400164849328006</v>
      </c>
      <c r="T38">
        <f>Table36[[#This Row],[Flux linkage difference 1mm]]*Table15[[#This Row],[Current (A)]]</f>
        <v>2.0245289123970001E-2</v>
      </c>
      <c r="U38">
        <f>(Table36[[#This Row],[Flux Linkage (Wb) 1mm]]-W39)</f>
        <v>5.6236914233250002E-4</v>
      </c>
      <c r="V38" s="4">
        <v>-267.54597925683697</v>
      </c>
      <c r="W38" s="2">
        <v>-1.4564405207576001E-2</v>
      </c>
    </row>
    <row r="39" spans="1:23" x14ac:dyDescent="0.25">
      <c r="A39">
        <v>37</v>
      </c>
      <c r="B39">
        <v>-1.3143517546036401E-2</v>
      </c>
      <c r="C39" s="1">
        <v>-305.54877739133599</v>
      </c>
      <c r="D39" s="6">
        <f>(Table15[[#This Row],[Flux Linkage (Wb) 0mm]]-B40)</f>
        <v>5.5469853330079866E-4</v>
      </c>
      <c r="E39">
        <f>D40-Table15[[#This Row],[Flux linkage delta 0mm]]</f>
        <v>-2.2378615482984004E-6</v>
      </c>
      <c r="F39">
        <f>Table15[[#This Row],[Flux linkage delta 0mm]]*Table15[[#This Row],[Current (A)]]</f>
        <v>2.052384573212955E-2</v>
      </c>
      <c r="H39">
        <f>Table15[[#This Row],[Magnetic Energy delta 0mm]]+H38</f>
        <v>0.41510533716133491</v>
      </c>
      <c r="J39">
        <f>Table36[[#This Row],[Flux Linkage (Wb) 1mm]]-Table15[[#This Row],[Flux Linkage (Wb) 0mm]]</f>
        <v>-1.9832568038721E-3</v>
      </c>
      <c r="K39">
        <f>Table27[[#This Row],[Flux linkage change 0mm v 1mm]]*Table15[[#This Row],[Current (A)]]</f>
        <v>-7.3380501743267698E-2</v>
      </c>
      <c r="L39">
        <f>Table15[[#This Row],[Magnetic Input Energy accumulation 0mm]]-Table36[[#This Row],[Magnetic Output Energy accumulation 1mm]]</f>
        <v>-5.7772951034868458E-3</v>
      </c>
      <c r="M39">
        <f>Table27[[#This Row],[Intermediate Electrical input Energy]]+Table27[[#This Row],[Magnetic energy delta 0mm v 1mm]]</f>
        <v>-7.9157796846754544E-2</v>
      </c>
      <c r="N39">
        <f>0.001*(Table36[[#This Row],[Force (N) 1mm]]+Table15[[#This Row],[Force (N) 0mm]])/2</f>
        <v>-0.28558376669474</v>
      </c>
      <c r="O39">
        <f>0.001*(MIN(Table15[Force (N) 0mm])+MIN(Table36[Force (N) 1mm]))/2</f>
        <v>-0.353318015635118</v>
      </c>
      <c r="P39">
        <f>Table27[[#This Row],[Mechanical energy input]]-Table27[[#This Row],[Mechanical energy Output]]</f>
        <v>6.7734248940377995E-2</v>
      </c>
      <c r="Q39">
        <f>Table27[[#This Row],[Mechanical Total output]]/Table27[[#This Row],[Total input energy magnetic + electrical]]</f>
        <v>-0.85568638388847584</v>
      </c>
      <c r="S39">
        <f>S38+Table36[[#This Row],[Magnetic Energy delta 1mm]]</f>
        <v>0.42088263226482175</v>
      </c>
      <c r="T39">
        <f>Table36[[#This Row],[Flux linkage difference 1mm]]*Table15[[#This Row],[Current (A)]]</f>
        <v>2.0717782936815747E-2</v>
      </c>
      <c r="U39">
        <f>(Table36[[#This Row],[Flux Linkage (Wb) 1mm]]-W40)</f>
        <v>5.5994007937339857E-4</v>
      </c>
      <c r="V39" s="5">
        <v>-265.61875599814402</v>
      </c>
      <c r="W39" s="3">
        <v>-1.5126774349908501E-2</v>
      </c>
    </row>
    <row r="40" spans="1:23" x14ac:dyDescent="0.25">
      <c r="A40">
        <v>38</v>
      </c>
      <c r="B40">
        <v>-1.3698216079337199E-2</v>
      </c>
      <c r="C40" s="1">
        <v>-303.50260180809403</v>
      </c>
      <c r="D40" s="6">
        <f>(Table15[[#This Row],[Flux Linkage (Wb) 0mm]]-B41)</f>
        <v>5.5246067175250026E-4</v>
      </c>
      <c r="E40">
        <f>D41-Table15[[#This Row],[Flux linkage delta 0mm]]</f>
        <v>-2.1958858688001653E-6</v>
      </c>
      <c r="F40">
        <f>Table15[[#This Row],[Flux linkage delta 0mm]]*Table15[[#This Row],[Current (A)]]</f>
        <v>2.099350552659501E-2</v>
      </c>
      <c r="H40">
        <f>Table15[[#This Row],[Magnetic Energy delta 0mm]]+H39</f>
        <v>0.43609884268792992</v>
      </c>
      <c r="J40">
        <f>Table36[[#This Row],[Flux Linkage (Wb) 1mm]]-Table15[[#This Row],[Flux Linkage (Wb) 0mm]]</f>
        <v>-1.9884983499447E-3</v>
      </c>
      <c r="K40">
        <f>Table27[[#This Row],[Flux linkage change 0mm v 1mm]]*Table15[[#This Row],[Current (A)]]</f>
        <v>-7.5562937297898591E-2</v>
      </c>
      <c r="L40">
        <f>Table15[[#This Row],[Magnetic Input Energy accumulation 0mm]]-Table36[[#This Row],[Magnetic Output Energy accumulation 1mm]]</f>
        <v>-5.9707129342682075E-3</v>
      </c>
      <c r="M40">
        <f>Table27[[#This Row],[Intermediate Electrical input Energy]]+Table27[[#This Row],[Magnetic energy delta 0mm v 1mm]]</f>
        <v>-8.1533650232166799E-2</v>
      </c>
      <c r="N40">
        <f>0.001*(Table36[[#This Row],[Force (N) 1mm]]+Table15[[#This Row],[Force (N) 0mm]])/2</f>
        <v>-0.28359457715950998</v>
      </c>
      <c r="O40">
        <f>0.001*(MIN(Table15[Force (N) 0mm])+MIN(Table36[Force (N) 1mm]))/2</f>
        <v>-0.353318015635118</v>
      </c>
      <c r="P40">
        <f>Table27[[#This Row],[Mechanical energy input]]-Table27[[#This Row],[Mechanical energy Output]]</f>
        <v>6.9723438475608024E-2</v>
      </c>
      <c r="Q40">
        <f>Table27[[#This Row],[Mechanical Total output]]/Table27[[#This Row],[Total input energy magnetic + electrical]]</f>
        <v>-0.8551492331947701</v>
      </c>
      <c r="S40">
        <f>S39+Table36[[#This Row],[Magnetic Energy delta 1mm]]</f>
        <v>0.44206955562219813</v>
      </c>
      <c r="T40">
        <f>Table36[[#This Row],[Flux linkage difference 1mm]]*Table15[[#This Row],[Current (A)]]</f>
        <v>2.1186923357376389E-2</v>
      </c>
      <c r="U40">
        <f>(Table36[[#This Row],[Flux Linkage (Wb) 1mm]]-W41)</f>
        <v>5.575506146677997E-4</v>
      </c>
      <c r="V40" s="4">
        <v>-263.68655251092599</v>
      </c>
      <c r="W40" s="2">
        <v>-1.5686714429281899E-2</v>
      </c>
    </row>
    <row r="41" spans="1:23" x14ac:dyDescent="0.25">
      <c r="A41">
        <v>39</v>
      </c>
      <c r="B41">
        <v>-1.4250676751089699E-2</v>
      </c>
      <c r="C41" s="1">
        <v>-301.45111296207199</v>
      </c>
      <c r="D41" s="6">
        <f>(Table15[[#This Row],[Flux Linkage (Wb) 0mm]]-B42)</f>
        <v>5.5026478588370009E-4</v>
      </c>
      <c r="E41">
        <f>D42-Table15[[#This Row],[Flux linkage delta 0mm]]</f>
        <v>-2.1519981590993609E-6</v>
      </c>
      <c r="F41">
        <f>Table15[[#This Row],[Flux linkage delta 0mm]]*Table15[[#This Row],[Current (A)]]</f>
        <v>2.1460326649464304E-2</v>
      </c>
      <c r="H41">
        <f>Table15[[#This Row],[Magnetic Energy delta 0mm]]+H40</f>
        <v>0.45755916933739421</v>
      </c>
      <c r="J41">
        <f>Table36[[#This Row],[Flux Linkage (Wb) 1mm]]-Table15[[#This Row],[Flux Linkage (Wb) 0mm]]</f>
        <v>-1.9935882928599994E-3</v>
      </c>
      <c r="K41">
        <f>Table27[[#This Row],[Flux linkage change 0mm v 1mm]]*Table15[[#This Row],[Current (A)]]</f>
        <v>-7.7749943421539972E-2</v>
      </c>
      <c r="L41">
        <f>Table15[[#This Row],[Magnetic Input Energy accumulation 0mm]]-Table36[[#This Row],[Magnetic Output Energy accumulation 1mm]]</f>
        <v>-6.163305392426377E-3</v>
      </c>
      <c r="M41">
        <f>Table27[[#This Row],[Intermediate Electrical input Energy]]+Table27[[#This Row],[Magnetic energy delta 0mm v 1mm]]</f>
        <v>-8.3913248813966348E-2</v>
      </c>
      <c r="N41">
        <f>0.001*(Table36[[#This Row],[Force (N) 1mm]]+Table15[[#This Row],[Force (N) 0mm]])/2</f>
        <v>-0.28160030574215855</v>
      </c>
      <c r="O41">
        <f>0.001*(MIN(Table15[Force (N) 0mm])+MIN(Table36[Force (N) 1mm]))/2</f>
        <v>-0.353318015635118</v>
      </c>
      <c r="P41">
        <f>Table27[[#This Row],[Mechanical energy input]]-Table27[[#This Row],[Mechanical energy Output]]</f>
        <v>7.1717709892959447E-2</v>
      </c>
      <c r="Q41">
        <f>Table27[[#This Row],[Mechanical Total output]]/Table27[[#This Row],[Total input energy magnetic + electrical]]</f>
        <v>-0.85466491771705666</v>
      </c>
      <c r="S41">
        <f>S40+Table36[[#This Row],[Magnetic Energy delta 1mm]]</f>
        <v>0.46372247472982059</v>
      </c>
      <c r="T41">
        <f>Table36[[#This Row],[Flux linkage difference 1mm]]*Table15[[#This Row],[Current (A)]]</f>
        <v>2.1652919107622466E-2</v>
      </c>
      <c r="U41">
        <f>(Table36[[#This Row],[Flux Linkage (Wb) 1mm]]-W42)</f>
        <v>5.552030540416017E-4</v>
      </c>
      <c r="V41" s="5">
        <v>-261.74949852224501</v>
      </c>
      <c r="W41" s="3">
        <v>-1.6244265043949699E-2</v>
      </c>
    </row>
    <row r="42" spans="1:23" x14ac:dyDescent="0.25">
      <c r="A42">
        <v>40</v>
      </c>
      <c r="B42">
        <v>-1.48009415369734E-2</v>
      </c>
      <c r="C42" s="1">
        <v>-299.39447405469599</v>
      </c>
      <c r="D42" s="6">
        <f>(Table15[[#This Row],[Flux Linkage (Wb) 0mm]]-B43)</f>
        <v>5.4811278772460073E-4</v>
      </c>
      <c r="E42">
        <f>D43-Table15[[#This Row],[Flux linkage delta 0mm]]</f>
        <v>-2.1129288988019218E-6</v>
      </c>
      <c r="F42">
        <f>Table15[[#This Row],[Flux linkage delta 0mm]]*Table15[[#This Row],[Current (A)]]</f>
        <v>2.1924511508984029E-2</v>
      </c>
      <c r="H42">
        <f>Table15[[#This Row],[Magnetic Energy delta 0mm]]+H41</f>
        <v>0.47948368084637827</v>
      </c>
      <c r="J42">
        <f>Table36[[#This Row],[Flux Linkage (Wb) 1mm]]-Table15[[#This Row],[Flux Linkage (Wb) 0mm]]</f>
        <v>-1.998526561017901E-3</v>
      </c>
      <c r="K42">
        <f>Table27[[#This Row],[Flux linkage change 0mm v 1mm]]*Table15[[#This Row],[Current (A)]]</f>
        <v>-7.994106244071604E-2</v>
      </c>
      <c r="L42">
        <f>Table15[[#This Row],[Magnetic Input Energy accumulation 0mm]]-Table36[[#This Row],[Magnetic Output Energy accumulation 1mm]]</f>
        <v>-6.3543385090222837E-3</v>
      </c>
      <c r="M42">
        <f>Table27[[#This Row],[Intermediate Electrical input Energy]]+Table27[[#This Row],[Magnetic energy delta 0mm v 1mm]]</f>
        <v>-8.6295400949738324E-2</v>
      </c>
      <c r="N42">
        <f>0.001*(Table36[[#This Row],[Force (N) 1mm]]+Table15[[#This Row],[Force (N) 0mm]])/2</f>
        <v>-0.27960111548738997</v>
      </c>
      <c r="O42">
        <f>0.001*(MIN(Table15[Force (N) 0mm])+MIN(Table36[Force (N) 1mm]))/2</f>
        <v>-0.353318015635118</v>
      </c>
      <c r="P42">
        <f>Table27[[#This Row],[Mechanical energy input]]-Table27[[#This Row],[Mechanical energy Output]]</f>
        <v>7.3716900147728026E-2</v>
      </c>
      <c r="Q42">
        <f>Table27[[#This Row],[Mechanical Total output]]/Table27[[#This Row],[Total input energy magnetic + electrical]]</f>
        <v>-0.8542390363382576</v>
      </c>
      <c r="S42">
        <f>S41+Table36[[#This Row],[Magnetic Energy delta 1mm]]</f>
        <v>0.48583801935540055</v>
      </c>
      <c r="T42">
        <f>Table36[[#This Row],[Flux linkage difference 1mm]]*Table15[[#This Row],[Current (A)]]</f>
        <v>2.2115544625579964E-2</v>
      </c>
      <c r="U42">
        <f>(Table36[[#This Row],[Flux Linkage (Wb) 1mm]]-W43)</f>
        <v>5.5288861563949909E-4</v>
      </c>
      <c r="V42" s="4">
        <v>-259.80775692008399</v>
      </c>
      <c r="W42" s="2">
        <v>-1.6799468097991301E-2</v>
      </c>
    </row>
    <row r="43" spans="1:23" x14ac:dyDescent="0.25">
      <c r="A43">
        <v>41</v>
      </c>
      <c r="B43">
        <v>-1.5349054324698E-2</v>
      </c>
      <c r="C43" s="1">
        <v>-297.332915660509</v>
      </c>
      <c r="D43" s="6">
        <f>(Table15[[#This Row],[Flux Linkage (Wb) 0mm]]-B44)</f>
        <v>5.4599985882579881E-4</v>
      </c>
      <c r="E43">
        <f>D44-Table15[[#This Row],[Flux linkage delta 0mm]]</f>
        <v>-2.0741442559989859E-6</v>
      </c>
      <c r="F43">
        <f>Table15[[#This Row],[Flux linkage delta 0mm]]*Table15[[#This Row],[Current (A)]]</f>
        <v>2.2385994211857753E-2</v>
      </c>
      <c r="H43">
        <f>Table15[[#This Row],[Magnetic Energy delta 0mm]]+H42</f>
        <v>0.50186967505823599</v>
      </c>
      <c r="J43">
        <f>Table36[[#This Row],[Flux Linkage (Wb) 1mm]]-Table15[[#This Row],[Flux Linkage (Wb) 0mm]]</f>
        <v>-2.0033023889327994E-3</v>
      </c>
      <c r="K43">
        <f>Table27[[#This Row],[Flux linkage change 0mm v 1mm]]*Table15[[#This Row],[Current (A)]]</f>
        <v>-8.2135397946244776E-2</v>
      </c>
      <c r="L43">
        <f>Table15[[#This Row],[Magnetic Input Energy accumulation 0mm]]-Table36[[#This Row],[Magnetic Output Energy accumulation 1mm]]</f>
        <v>-6.5434024800898882E-3</v>
      </c>
      <c r="M43">
        <f>Table27[[#This Row],[Intermediate Electrical input Energy]]+Table27[[#This Row],[Magnetic energy delta 0mm v 1mm]]</f>
        <v>-8.8678800426334664E-2</v>
      </c>
      <c r="N43">
        <f>0.001*(Table36[[#This Row],[Force (N) 1mm]]+Table15[[#This Row],[Force (N) 0mm]])/2</f>
        <v>-0.27759718424469704</v>
      </c>
      <c r="O43">
        <f>0.001*(MIN(Table15[Force (N) 0mm])+MIN(Table36[Force (N) 1mm]))/2</f>
        <v>-0.353318015635118</v>
      </c>
      <c r="P43">
        <f>Table27[[#This Row],[Mechanical energy input]]-Table27[[#This Row],[Mechanical energy Output]]</f>
        <v>7.5720831390420962E-2</v>
      </c>
      <c r="Q43">
        <f>Table27[[#This Row],[Mechanical Total output]]/Table27[[#This Row],[Total input energy magnetic + electrical]]</f>
        <v>-0.85387748849086131</v>
      </c>
      <c r="S43">
        <f>S42+Table36[[#This Row],[Magnetic Energy delta 1mm]]</f>
        <v>0.50841307753832587</v>
      </c>
      <c r="T43">
        <f>Table36[[#This Row],[Flux linkage difference 1mm]]*Table15[[#This Row],[Current (A)]]</f>
        <v>2.2575058182925312E-2</v>
      </c>
      <c r="U43">
        <f>(Table36[[#This Row],[Flux Linkage (Wb) 1mm]]-W44)</f>
        <v>5.506111751933003E-4</v>
      </c>
      <c r="V43" s="5">
        <v>-257.86145282888498</v>
      </c>
      <c r="W43" s="3">
        <v>-1.73523567136308E-2</v>
      </c>
    </row>
    <row r="44" spans="1:23" x14ac:dyDescent="0.25">
      <c r="A44">
        <v>42</v>
      </c>
      <c r="B44">
        <v>-1.5895054183523799E-2</v>
      </c>
      <c r="C44" s="1">
        <v>-295.266594026912</v>
      </c>
      <c r="D44" s="6">
        <f>(Table15[[#This Row],[Flux Linkage (Wb) 0mm]]-B45)</f>
        <v>5.4392571456979982E-4</v>
      </c>
      <c r="E44">
        <f>D45-Table15[[#This Row],[Flux linkage delta 0mm]]</f>
        <v>-2.0380542725996487E-6</v>
      </c>
      <c r="F44">
        <f>Table15[[#This Row],[Flux linkage delta 0mm]]*Table15[[#This Row],[Current (A)]]</f>
        <v>2.2844880011931593E-2</v>
      </c>
      <c r="H44">
        <f>Table15[[#This Row],[Magnetic Energy delta 0mm]]+H43</f>
        <v>0.52471455507016762</v>
      </c>
      <c r="J44">
        <f>Table36[[#This Row],[Flux Linkage (Wb) 1mm]]-Table15[[#This Row],[Flux Linkage (Wb) 0mm]]</f>
        <v>-2.0079137053003009E-3</v>
      </c>
      <c r="K44">
        <f>Table27[[#This Row],[Flux linkage change 0mm v 1mm]]*Table15[[#This Row],[Current (A)]]</f>
        <v>-8.4332375622612643E-2</v>
      </c>
      <c r="L44">
        <f>Table15[[#This Row],[Magnetic Input Energy accumulation 0mm]]-Table36[[#This Row],[Magnetic Output Energy accumulation 1mm]]</f>
        <v>-6.7299509848912642E-3</v>
      </c>
      <c r="M44">
        <f>Table27[[#This Row],[Intermediate Electrical input Energy]]+Table27[[#This Row],[Magnetic energy delta 0mm v 1mm]]</f>
        <v>-9.1062326607503907E-2</v>
      </c>
      <c r="N44">
        <f>0.001*(Table36[[#This Row],[Force (N) 1mm]]+Table15[[#This Row],[Force (N) 0mm]])/2</f>
        <v>-0.27558866637725749</v>
      </c>
      <c r="O44">
        <f>0.001*(MIN(Table15[Force (N) 0mm])+MIN(Table36[Force (N) 1mm]))/2</f>
        <v>-0.353318015635118</v>
      </c>
      <c r="P44">
        <f>Table27[[#This Row],[Mechanical energy input]]-Table27[[#This Row],[Mechanical energy Output]]</f>
        <v>7.7729349257860514E-2</v>
      </c>
      <c r="Q44">
        <f>Table27[[#This Row],[Mechanical Total output]]/Table27[[#This Row],[Total input energy magnetic + electrical]]</f>
        <v>-0.85358404681322186</v>
      </c>
      <c r="S44">
        <f>S43+Table36[[#This Row],[Magnetic Energy delta 1mm]]</f>
        <v>0.53144450605505889</v>
      </c>
      <c r="T44">
        <f>Table36[[#This Row],[Flux linkage difference 1mm]]*Table15[[#This Row],[Current (A)]]</f>
        <v>2.3031428516732982E-2</v>
      </c>
      <c r="U44">
        <f>(Table36[[#This Row],[Flux Linkage (Wb) 1mm]]-W45)</f>
        <v>5.4836734563649958E-4</v>
      </c>
      <c r="V44" s="4">
        <v>-255.91073872760299</v>
      </c>
      <c r="W44" s="2">
        <v>-1.79029678888241E-2</v>
      </c>
    </row>
    <row r="45" spans="1:23" x14ac:dyDescent="0.25">
      <c r="A45">
        <v>43</v>
      </c>
      <c r="B45">
        <v>-1.6438979898093599E-2</v>
      </c>
      <c r="C45" s="1">
        <v>-293.19569940990101</v>
      </c>
      <c r="D45" s="6">
        <f>(Table15[[#This Row],[Flux Linkage (Wb) 0mm]]-B46)</f>
        <v>5.4188766029720017E-4</v>
      </c>
      <c r="E45">
        <f>D46-Table15[[#This Row],[Flux linkage delta 0mm]]</f>
        <v>-2.0037345691975572E-6</v>
      </c>
      <c r="F45">
        <f>Table15[[#This Row],[Flux linkage delta 0mm]]*Table15[[#This Row],[Current (A)]]</f>
        <v>2.3301169392779607E-2</v>
      </c>
      <c r="H45">
        <f>Table15[[#This Row],[Magnetic Energy delta 0mm]]+H44</f>
        <v>0.54801572446294722</v>
      </c>
      <c r="J45">
        <f>Table36[[#This Row],[Flux Linkage (Wb) 1mm]]-Table15[[#This Row],[Flux Linkage (Wb) 0mm]]</f>
        <v>-2.0123553363670006E-3</v>
      </c>
      <c r="K45">
        <f>Table27[[#This Row],[Flux linkage change 0mm v 1mm]]*Table15[[#This Row],[Current (A)]]</f>
        <v>-8.653127946378103E-2</v>
      </c>
      <c r="L45">
        <f>Table15[[#This Row],[Magnetic Input Energy accumulation 0mm]]-Table36[[#This Row],[Magnetic Output Energy accumulation 1mm]]</f>
        <v>-6.9134704885446263E-3</v>
      </c>
      <c r="M45">
        <f>Table27[[#This Row],[Intermediate Electrical input Energy]]+Table27[[#This Row],[Magnetic energy delta 0mm v 1mm]]</f>
        <v>-9.3444749952325656E-2</v>
      </c>
      <c r="N45">
        <f>0.001*(Table36[[#This Row],[Force (N) 1mm]]+Table15[[#This Row],[Force (N) 0mm]])/2</f>
        <v>-0.273575732575637</v>
      </c>
      <c r="O45">
        <f>0.001*(MIN(Table15[Force (N) 0mm])+MIN(Table36[Force (N) 1mm]))/2</f>
        <v>-0.353318015635118</v>
      </c>
      <c r="P45">
        <f>Table27[[#This Row],[Mechanical energy input]]-Table27[[#This Row],[Mechanical energy Output]]</f>
        <v>7.9742283059481001E-2</v>
      </c>
      <c r="Q45">
        <f>Table27[[#This Row],[Mechanical Total output]]/Table27[[#This Row],[Total input energy magnetic + electrical]]</f>
        <v>-0.85336290267954606</v>
      </c>
      <c r="S45">
        <f>S44+Table36[[#This Row],[Magnetic Energy delta 1mm]]</f>
        <v>0.55492919495149184</v>
      </c>
      <c r="T45">
        <f>Table36[[#This Row],[Flux linkage difference 1mm]]*Table15[[#This Row],[Current (A)]]</f>
        <v>2.3484688896432956E-2</v>
      </c>
      <c r="U45">
        <f>(Table36[[#This Row],[Flux Linkage (Wb) 1mm]]-W46)</f>
        <v>5.4615555573099897E-4</v>
      </c>
      <c r="V45" s="5">
        <v>-253.955765741373</v>
      </c>
      <c r="W45" s="3">
        <v>-1.84513352344606E-2</v>
      </c>
    </row>
    <row r="46" spans="1:23" x14ac:dyDescent="0.25">
      <c r="A46">
        <v>44</v>
      </c>
      <c r="B46">
        <v>-1.6980867558390799E-2</v>
      </c>
      <c r="C46" s="1">
        <v>-291.120416234294</v>
      </c>
      <c r="D46" s="6">
        <f>(Table15[[#This Row],[Flux Linkage (Wb) 0mm]]-B47)</f>
        <v>5.3988392572800262E-4</v>
      </c>
      <c r="E46">
        <f>D47-Table15[[#This Row],[Flux linkage delta 0mm]]</f>
        <v>-1.9714277056034901E-6</v>
      </c>
      <c r="F46">
        <f>Table15[[#This Row],[Flux linkage delta 0mm]]*Table15[[#This Row],[Current (A)]]</f>
        <v>2.3754892732032115E-2</v>
      </c>
      <c r="H46">
        <f>Table15[[#This Row],[Magnetic Energy delta 0mm]]+H45</f>
        <v>0.57177061719497935</v>
      </c>
      <c r="J46">
        <f>Table36[[#This Row],[Flux Linkage (Wb) 1mm]]-Table15[[#This Row],[Flux Linkage (Wb) 0mm]]</f>
        <v>-2.0166232318007994E-3</v>
      </c>
      <c r="K46">
        <f>Table27[[#This Row],[Flux linkage change 0mm v 1mm]]*Table15[[#This Row],[Current (A)]]</f>
        <v>-8.8731422199235174E-2</v>
      </c>
      <c r="L46">
        <f>Table15[[#This Row],[Magnetic Input Energy accumulation 0mm]]-Table36[[#This Row],[Magnetic Output Energy accumulation 1mm]]</f>
        <v>-7.0933964664862126E-3</v>
      </c>
      <c r="M46">
        <f>Table27[[#This Row],[Intermediate Electrical input Energy]]+Table27[[#This Row],[Magnetic energy delta 0mm v 1mm]]</f>
        <v>-9.5824818665721387E-2</v>
      </c>
      <c r="N46">
        <f>0.001*(Table36[[#This Row],[Force (N) 1mm]]+Table15[[#This Row],[Force (N) 0mm]])/2</f>
        <v>-0.27155855479525454</v>
      </c>
      <c r="O46">
        <f>0.001*(MIN(Table15[Force (N) 0mm])+MIN(Table36[Force (N) 1mm]))/2</f>
        <v>-0.353318015635118</v>
      </c>
      <c r="P46">
        <f>Table27[[#This Row],[Mechanical energy input]]-Table27[[#This Row],[Mechanical energy Output]]</f>
        <v>8.1759460839863463E-2</v>
      </c>
      <c r="Q46">
        <f>Table27[[#This Row],[Mechanical Total output]]/Table27[[#This Row],[Total input energy magnetic + electrical]]</f>
        <v>-0.85321800738361941</v>
      </c>
      <c r="S46">
        <f>S45+Table36[[#This Row],[Magnetic Energy delta 1mm]]</f>
        <v>0.57886401366146556</v>
      </c>
      <c r="T46">
        <f>Table36[[#This Row],[Flux linkage difference 1mm]]*Table15[[#This Row],[Current (A)]]</f>
        <v>2.3934818709973674E-2</v>
      </c>
      <c r="U46">
        <f>(Table36[[#This Row],[Flux Linkage (Wb) 1mm]]-W47)</f>
        <v>5.4397315249940167E-4</v>
      </c>
      <c r="V46" s="4">
        <v>-251.99669335621499</v>
      </c>
      <c r="W46" s="2">
        <v>-1.8997490790191598E-2</v>
      </c>
    </row>
    <row r="47" spans="1:23" x14ac:dyDescent="0.25">
      <c r="A47">
        <v>45</v>
      </c>
      <c r="B47">
        <v>-1.7520751484118802E-2</v>
      </c>
      <c r="C47" s="1">
        <v>-289.04092668929599</v>
      </c>
      <c r="D47" s="6">
        <f>(Table15[[#This Row],[Flux Linkage (Wb) 0mm]]-B48)</f>
        <v>5.3791249802239913E-4</v>
      </c>
      <c r="E47">
        <f>D48-Table15[[#This Row],[Flux linkage delta 0mm]]</f>
        <v>-1.9416008101985627E-6</v>
      </c>
      <c r="F47">
        <f>Table15[[#This Row],[Flux linkage delta 0mm]]*Table15[[#This Row],[Current (A)]]</f>
        <v>2.4206062411007961E-2</v>
      </c>
      <c r="H47">
        <f>Table15[[#This Row],[Magnetic Energy delta 0mm]]+H46</f>
        <v>0.59597667960598733</v>
      </c>
      <c r="J47">
        <f>Table36[[#This Row],[Flux Linkage (Wb) 1mm]]-Table15[[#This Row],[Flux Linkage (Wb) 0mm]]</f>
        <v>-2.0207124585721985E-3</v>
      </c>
      <c r="K47">
        <f>Table27[[#This Row],[Flux linkage change 0mm v 1mm]]*Table15[[#This Row],[Current (A)]]</f>
        <v>-9.0932060635748935E-2</v>
      </c>
      <c r="L47">
        <f>Table15[[#This Row],[Magnetic Input Energy accumulation 0mm]]-Table36[[#This Row],[Magnetic Output Energy accumulation 1mm]]</f>
        <v>-7.2692135719462092E-3</v>
      </c>
      <c r="M47">
        <f>Table27[[#This Row],[Intermediate Electrical input Energy]]+Table27[[#This Row],[Magnetic energy delta 0mm v 1mm]]</f>
        <v>-9.8201274207695144E-2</v>
      </c>
      <c r="N47">
        <f>0.001*(Table36[[#This Row],[Force (N) 1mm]]+Table15[[#This Row],[Force (N) 0mm]])/2</f>
        <v>-0.26953730908510048</v>
      </c>
      <c r="O47">
        <f>0.001*(MIN(Table15[Force (N) 0mm])+MIN(Table36[Force (N) 1mm]))/2</f>
        <v>-0.353318015635118</v>
      </c>
      <c r="P47">
        <f>Table27[[#This Row],[Mechanical energy input]]-Table27[[#This Row],[Mechanical energy Output]]</f>
        <v>8.3780706550017514E-2</v>
      </c>
      <c r="Q47">
        <f>Table27[[#This Row],[Mechanical Total output]]/Table27[[#This Row],[Total input energy magnetic + electrical]]</f>
        <v>-0.85315294761676708</v>
      </c>
      <c r="S47">
        <f>S46+Table36[[#This Row],[Magnetic Energy delta 1mm]]</f>
        <v>0.60324589317793353</v>
      </c>
      <c r="T47">
        <f>Table36[[#This Row],[Flux linkage difference 1mm]]*Table15[[#This Row],[Current (A)]]</f>
        <v>2.4381879516468027E-2</v>
      </c>
      <c r="U47">
        <f>(Table36[[#This Row],[Flux Linkage (Wb) 1mm]]-W48)</f>
        <v>5.4181954481040059E-4</v>
      </c>
      <c r="V47" s="5">
        <v>-250.03369148090499</v>
      </c>
      <c r="W47" s="3">
        <v>-1.9541463942691E-2</v>
      </c>
    </row>
    <row r="48" spans="1:23" x14ac:dyDescent="0.25">
      <c r="A48">
        <v>46</v>
      </c>
      <c r="B48">
        <v>-1.8058663982141201E-2</v>
      </c>
      <c r="C48" s="1">
        <v>-286.957428389695</v>
      </c>
      <c r="D48" s="6">
        <f>(Table15[[#This Row],[Flux Linkage (Wb) 0mm]]-B49)</f>
        <v>5.3597089721220056E-4</v>
      </c>
      <c r="E48">
        <f>D49-Table15[[#This Row],[Flux linkage delta 0mm]]</f>
        <v>-1.913201186500707E-6</v>
      </c>
      <c r="F48">
        <f>Table15[[#This Row],[Flux linkage delta 0mm]]*Table15[[#This Row],[Current (A)]]</f>
        <v>2.4654661271761226E-2</v>
      </c>
      <c r="H48">
        <f>Table15[[#This Row],[Magnetic Energy delta 0mm]]+H47</f>
        <v>0.62063134087774852</v>
      </c>
      <c r="J48">
        <f>Table36[[#This Row],[Flux Linkage (Wb) 1mm]]-Table15[[#This Row],[Flux Linkage (Wb) 0mm]]</f>
        <v>-2.0246195053601999E-3</v>
      </c>
      <c r="K48">
        <f>Table27[[#This Row],[Flux linkage change 0mm v 1mm]]*Table15[[#This Row],[Current (A)]]</f>
        <v>-9.313249724656919E-2</v>
      </c>
      <c r="L48">
        <f>Table15[[#This Row],[Magnetic Input Energy accumulation 0mm]]-Table36[[#This Row],[Magnetic Output Energy accumulation 1mm]]</f>
        <v>-7.4404152347894437E-3</v>
      </c>
      <c r="M48">
        <f>Table27[[#This Row],[Intermediate Electrical input Energy]]+Table27[[#This Row],[Magnetic energy delta 0mm v 1mm]]</f>
        <v>-0.10057291248135863</v>
      </c>
      <c r="N48">
        <f>0.001*(Table36[[#This Row],[Force (N) 1mm]]+Table15[[#This Row],[Force (N) 0mm]])/2</f>
        <v>-0.26751217708896297</v>
      </c>
      <c r="O48">
        <f>0.001*(MIN(Table15[Force (N) 0mm])+MIN(Table36[Force (N) 1mm]))/2</f>
        <v>-0.353318015635118</v>
      </c>
      <c r="P48">
        <f>Table27[[#This Row],[Mechanical energy input]]-Table27[[#This Row],[Mechanical energy Output]]</f>
        <v>8.5805838546155033E-2</v>
      </c>
      <c r="Q48">
        <f>Table27[[#This Row],[Mechanical Total output]]/Table27[[#This Row],[Total input energy magnetic + electrical]]</f>
        <v>-0.85317046537813346</v>
      </c>
      <c r="S48">
        <f>S47+Table36[[#This Row],[Magnetic Energy delta 1mm]]</f>
        <v>0.62807175611253796</v>
      </c>
      <c r="T48">
        <f>Table36[[#This Row],[Flux linkage difference 1mm]]*Table15[[#This Row],[Current (A)]]</f>
        <v>2.4825862934604433E-2</v>
      </c>
      <c r="U48">
        <f>(Table36[[#This Row],[Flux Linkage (Wb) 1mm]]-W49)</f>
        <v>5.3969267249140071E-4</v>
      </c>
      <c r="V48" s="4">
        <v>-248.066925788231</v>
      </c>
      <c r="W48" s="2">
        <v>-2.0083283487501401E-2</v>
      </c>
    </row>
    <row r="49" spans="1:23" x14ac:dyDescent="0.25">
      <c r="A49">
        <v>47</v>
      </c>
      <c r="B49">
        <v>-1.8594634879353401E-2</v>
      </c>
      <c r="C49" s="1">
        <v>-284.87012443634399</v>
      </c>
      <c r="D49" s="6">
        <f>(Table15[[#This Row],[Flux Linkage (Wb) 0mm]]-B50)</f>
        <v>5.3405769602569986E-4</v>
      </c>
      <c r="E49">
        <f>D50-Table15[[#This Row],[Flux linkage delta 0mm]]</f>
        <v>-1.8895826300012464E-6</v>
      </c>
      <c r="F49">
        <f>Table15[[#This Row],[Flux linkage delta 0mm]]*Table15[[#This Row],[Current (A)]]</f>
        <v>2.5100711713207893E-2</v>
      </c>
      <c r="H49">
        <f>Table15[[#This Row],[Magnetic Energy delta 0mm]]+H48</f>
        <v>0.64573205259095645</v>
      </c>
      <c r="J49">
        <f>Table36[[#This Row],[Flux Linkage (Wb) 1mm]]-Table15[[#This Row],[Flux Linkage (Wb) 0mm]]</f>
        <v>-2.0283412806394001E-3</v>
      </c>
      <c r="K49">
        <f>Table27[[#This Row],[Flux linkage change 0mm v 1mm]]*Table15[[#This Row],[Current (A)]]</f>
        <v>-9.5332040190051801E-2</v>
      </c>
      <c r="L49">
        <f>Table15[[#This Row],[Magnetic Input Energy accumulation 0mm]]-Table36[[#This Row],[Magnetic Output Energy accumulation 1mm]]</f>
        <v>-7.6064515176276215E-3</v>
      </c>
      <c r="M49">
        <f>Table27[[#This Row],[Intermediate Electrical input Energy]]+Table27[[#This Row],[Magnetic energy delta 0mm v 1mm]]</f>
        <v>-0.10293849170767942</v>
      </c>
      <c r="N49">
        <f>0.001*(Table36[[#This Row],[Force (N) 1mm]]+Table15[[#This Row],[Force (N) 0mm]])/2</f>
        <v>-0.2654833465020075</v>
      </c>
      <c r="O49">
        <f>0.001*(MIN(Table15[Force (N) 0mm])+MIN(Table36[Force (N) 1mm]))/2</f>
        <v>-0.353318015635118</v>
      </c>
      <c r="P49">
        <f>Table27[[#This Row],[Mechanical energy input]]-Table27[[#This Row],[Mechanical energy Output]]</f>
        <v>8.7834669133110499E-2</v>
      </c>
      <c r="Q49">
        <f>Table27[[#This Row],[Mechanical Total output]]/Table27[[#This Row],[Total input energy magnetic + electrical]]</f>
        <v>-0.85327332541980361</v>
      </c>
      <c r="S49">
        <f>S48+Table36[[#This Row],[Magnetic Energy delta 1mm]]</f>
        <v>0.65333850410858407</v>
      </c>
      <c r="T49">
        <f>Table36[[#This Row],[Flux linkage difference 1mm]]*Table15[[#This Row],[Current (A)]]</f>
        <v>2.5266747996046151E-2</v>
      </c>
      <c r="U49">
        <f>(Table36[[#This Row],[Flux Linkage (Wb) 1mm]]-W50)</f>
        <v>5.3759038289459896E-4</v>
      </c>
      <c r="V49" s="5">
        <v>-246.096568567671</v>
      </c>
      <c r="W49" s="3">
        <v>-2.0622976159992801E-2</v>
      </c>
    </row>
    <row r="50" spans="1:23" x14ac:dyDescent="0.25">
      <c r="A50">
        <v>48</v>
      </c>
      <c r="B50">
        <v>-1.9128692575379101E-2</v>
      </c>
      <c r="C50" s="1">
        <v>-282.77920124613502</v>
      </c>
      <c r="D50" s="6">
        <f>(Table15[[#This Row],[Flux Linkage (Wb) 0mm]]-B51)</f>
        <v>5.3216811339569861E-4</v>
      </c>
      <c r="E50">
        <f>D51-Table15[[#This Row],[Flux linkage delta 0mm]]</f>
        <v>-1.867814819297986E-6</v>
      </c>
      <c r="F50">
        <f>Table15[[#This Row],[Flux linkage delta 0mm]]*Table15[[#This Row],[Current (A)]]</f>
        <v>2.5544069442993533E-2</v>
      </c>
      <c r="H50">
        <f>Table15[[#This Row],[Magnetic Energy delta 0mm]]+H49</f>
        <v>0.67127612203395004</v>
      </c>
      <c r="J50">
        <f>Table36[[#This Row],[Flux Linkage (Wb) 1mm]]-Table15[[#This Row],[Flux Linkage (Wb) 0mm]]</f>
        <v>-2.0318739675082992E-3</v>
      </c>
      <c r="K50">
        <f>Table27[[#This Row],[Flux linkage change 0mm v 1mm]]*Table15[[#This Row],[Current (A)]]</f>
        <v>-9.7529950440398361E-2</v>
      </c>
      <c r="L50">
        <f>Table15[[#This Row],[Magnetic Input Energy accumulation 0mm]]-Table36[[#This Row],[Magnetic Output Energy accumulation 1mm]]</f>
        <v>-7.7668765074612178E-3</v>
      </c>
      <c r="M50">
        <f>Table27[[#This Row],[Intermediate Electrical input Energy]]+Table27[[#This Row],[Magnetic energy delta 0mm v 1mm]]</f>
        <v>-0.10529682694785958</v>
      </c>
      <c r="N50">
        <f>0.001*(Table36[[#This Row],[Force (N) 1mm]]+Table15[[#This Row],[Force (N) 0mm]])/2</f>
        <v>-0.263451000248483</v>
      </c>
      <c r="O50">
        <f>0.001*(MIN(Table15[Force (N) 0mm])+MIN(Table36[Force (N) 1mm]))/2</f>
        <v>-0.353318015635118</v>
      </c>
      <c r="P50">
        <f>Table27[[#This Row],[Mechanical energy input]]-Table27[[#This Row],[Mechanical energy Output]]</f>
        <v>8.9867015386634996E-2</v>
      </c>
      <c r="Q50">
        <f>Table27[[#This Row],[Mechanical Total output]]/Table27[[#This Row],[Total input energy magnetic + electrical]]</f>
        <v>-0.85346366069639445</v>
      </c>
      <c r="S50">
        <f>S49+Table36[[#This Row],[Magnetic Energy delta 1mm]]</f>
        <v>0.67904299854141126</v>
      </c>
      <c r="T50">
        <f>Table36[[#This Row],[Flux linkage difference 1mm]]*Table15[[#This Row],[Current (A)]]</f>
        <v>2.5704494432827241E-2</v>
      </c>
      <c r="U50">
        <f>(Table36[[#This Row],[Flux Linkage (Wb) 1mm]]-W51)</f>
        <v>5.3551030068390085E-4</v>
      </c>
      <c r="V50" s="4">
        <v>-244.12279925083101</v>
      </c>
      <c r="W50" s="2">
        <v>-2.11605665428874E-2</v>
      </c>
    </row>
    <row r="51" spans="1:23" x14ac:dyDescent="0.25">
      <c r="A51">
        <v>49</v>
      </c>
      <c r="B51">
        <v>-1.96608606887748E-2</v>
      </c>
      <c r="C51" s="1">
        <v>-280.68485167947699</v>
      </c>
      <c r="D51" s="6">
        <f>(Table15[[#This Row],[Flux Linkage (Wb) 0mm]]-B52)</f>
        <v>5.3030029857640062E-4</v>
      </c>
      <c r="E51">
        <f>D52-Table15[[#This Row],[Flux linkage delta 0mm]]</f>
        <v>-1.8490159089008806E-6</v>
      </c>
      <c r="F51">
        <f>Table15[[#This Row],[Flux linkage delta 0mm]]*Table15[[#This Row],[Current (A)]]</f>
        <v>2.5984714630243631E-2</v>
      </c>
      <c r="H51">
        <f>Table15[[#This Row],[Magnetic Energy delta 0mm]]+H50</f>
        <v>0.6972608366641937</v>
      </c>
      <c r="J51">
        <f>Table36[[#This Row],[Flux Linkage (Wb) 1mm]]-Table15[[#This Row],[Flux Linkage (Wb) 0mm]]</f>
        <v>-2.0352161547965014E-3</v>
      </c>
      <c r="K51">
        <f>Table27[[#This Row],[Flux linkage change 0mm v 1mm]]*Table15[[#This Row],[Current (A)]]</f>
        <v>-9.972559158502857E-2</v>
      </c>
      <c r="L51">
        <f>Table15[[#This Row],[Magnetic Input Energy accumulation 0mm]]-Table36[[#This Row],[Magnetic Output Energy accumulation 1mm]]</f>
        <v>-7.9212284472437444E-3</v>
      </c>
      <c r="M51">
        <f>Table27[[#This Row],[Intermediate Electrical input Energy]]+Table27[[#This Row],[Magnetic energy delta 0mm v 1mm]]</f>
        <v>-0.10764682003227231</v>
      </c>
      <c r="N51">
        <f>0.001*(Table36[[#This Row],[Force (N) 1mm]]+Table15[[#This Row],[Force (N) 0mm]])/2</f>
        <v>-0.2614153276384405</v>
      </c>
      <c r="O51">
        <f>0.001*(MIN(Table15[Force (N) 0mm])+MIN(Table36[Force (N) 1mm]))/2</f>
        <v>-0.353318015635118</v>
      </c>
      <c r="P51">
        <f>Table27[[#This Row],[Mechanical energy input]]-Table27[[#This Row],[Mechanical energy Output]]</f>
        <v>9.1902687996677501E-2</v>
      </c>
      <c r="Q51">
        <f>Table27[[#This Row],[Mechanical Total output]]/Table27[[#This Row],[Total input energy magnetic + electrical]]</f>
        <v>-0.85374271129537549</v>
      </c>
      <c r="S51">
        <f>S50+Table36[[#This Row],[Magnetic Energy delta 1mm]]</f>
        <v>0.70518206511143744</v>
      </c>
      <c r="T51">
        <f>Table36[[#This Row],[Flux linkage difference 1mm]]*Table15[[#This Row],[Current (A)]]</f>
        <v>2.6139066570026216E-2</v>
      </c>
      <c r="U51">
        <f>(Table36[[#This Row],[Flux Linkage (Wb) 1mm]]-W52)</f>
        <v>5.3345033816380033E-4</v>
      </c>
      <c r="V51" s="5">
        <v>-242.14580359740401</v>
      </c>
      <c r="W51" s="3">
        <v>-2.1696076843571301E-2</v>
      </c>
    </row>
    <row r="52" spans="1:23" x14ac:dyDescent="0.25">
      <c r="A52">
        <v>50</v>
      </c>
      <c r="B52">
        <v>-2.01911609873512E-2</v>
      </c>
      <c r="C52" s="1">
        <v>-278.58726955846402</v>
      </c>
      <c r="D52" s="6">
        <f>(Table15[[#This Row],[Flux Linkage (Wb) 0mm]]-B53)</f>
        <v>5.2845128266749974E-4</v>
      </c>
      <c r="E52">
        <f>D53-Table15[[#This Row],[Flux linkage delta 0mm]]</f>
        <v>-1.8326194709990251E-6</v>
      </c>
      <c r="F52">
        <f>Table15[[#This Row],[Flux linkage delta 0mm]]*Table15[[#This Row],[Current (A)]]</f>
        <v>2.6422564133374987E-2</v>
      </c>
      <c r="H52">
        <f>Table15[[#This Row],[Magnetic Energy delta 0mm]]+H51</f>
        <v>0.72368340079756865</v>
      </c>
      <c r="J52">
        <f>Table36[[#This Row],[Flux Linkage (Wb) 1mm]]-Table15[[#This Row],[Flux Linkage (Wb) 0mm]]</f>
        <v>-2.0383661943839011E-3</v>
      </c>
      <c r="K52">
        <f>Table27[[#This Row],[Flux linkage change 0mm v 1mm]]*Table15[[#This Row],[Current (A)]]</f>
        <v>-0.10191830971919505</v>
      </c>
      <c r="L52">
        <f>Table15[[#This Row],[Magnetic Input Energy accumulation 0mm]]-Table36[[#This Row],[Magnetic Output Energy accumulation 1mm]]</f>
        <v>-8.0690874064286433E-3</v>
      </c>
      <c r="M52">
        <f>Table27[[#This Row],[Intermediate Electrical input Energy]]+Table27[[#This Row],[Magnetic energy delta 0mm v 1mm]]</f>
        <v>-0.10998739712562369</v>
      </c>
      <c r="N52">
        <f>0.001*(Table36[[#This Row],[Force (N) 1mm]]+Table15[[#This Row],[Force (N) 0mm]])/2</f>
        <v>-0.25937652075537604</v>
      </c>
      <c r="O52">
        <f>0.001*(MIN(Table15[Force (N) 0mm])+MIN(Table36[Force (N) 1mm]))/2</f>
        <v>-0.353318015635118</v>
      </c>
      <c r="P52">
        <f>Table27[[#This Row],[Mechanical energy input]]-Table27[[#This Row],[Mechanical energy Output]]</f>
        <v>9.394149487974196E-2</v>
      </c>
      <c r="Q52">
        <f>Table27[[#This Row],[Mechanical Total output]]/Table27[[#This Row],[Total input energy magnetic + electrical]]</f>
        <v>-0.85411144671825745</v>
      </c>
      <c r="S52">
        <f>S51+Table36[[#This Row],[Magnetic Energy delta 1mm]]</f>
        <v>0.7317524882039973</v>
      </c>
      <c r="T52">
        <f>Table36[[#This Row],[Flux linkage difference 1mm]]*Table15[[#This Row],[Current (A)]]</f>
        <v>2.6570423092559838E-2</v>
      </c>
      <c r="U52">
        <f>(Table36[[#This Row],[Flux Linkage (Wb) 1mm]]-W53)</f>
        <v>5.3140846185119675E-4</v>
      </c>
      <c r="V52" s="4">
        <v>-240.165771952288</v>
      </c>
      <c r="W52" s="2">
        <v>-2.2229527181735102E-2</v>
      </c>
    </row>
    <row r="53" spans="1:23" x14ac:dyDescent="0.25">
      <c r="A53">
        <v>51</v>
      </c>
      <c r="B53">
        <v>-2.07196122700187E-2</v>
      </c>
      <c r="C53" s="1">
        <v>-276.48664039807102</v>
      </c>
      <c r="D53" s="6">
        <f>(Table15[[#This Row],[Flux Linkage (Wb) 0mm]]-B54)</f>
        <v>5.2661866319650072E-4</v>
      </c>
      <c r="E53">
        <f>D54-Table15[[#This Row],[Flux linkage delta 0mm]]</f>
        <v>-1.8217761271026311E-6</v>
      </c>
      <c r="F53">
        <f>Table15[[#This Row],[Flux linkage delta 0mm]]*Table15[[#This Row],[Current (A)]]</f>
        <v>2.6857551823021537E-2</v>
      </c>
      <c r="H53">
        <f>Table15[[#This Row],[Magnetic Energy delta 0mm]]+H52</f>
        <v>0.75054095262059017</v>
      </c>
      <c r="J53">
        <f>Table36[[#This Row],[Flux Linkage (Wb) 1mm]]-Table15[[#This Row],[Flux Linkage (Wb) 0mm]]</f>
        <v>-2.0413233735675981E-3</v>
      </c>
      <c r="K53">
        <f>Table27[[#This Row],[Flux linkage change 0mm v 1mm]]*Table15[[#This Row],[Current (A)]]</f>
        <v>-0.1041074920519475</v>
      </c>
      <c r="L53">
        <f>Table15[[#This Row],[Magnetic Input Energy accumulation 0mm]]-Table36[[#This Row],[Magnetic Output Energy accumulation 1mm]]</f>
        <v>-8.2100487116856247E-3</v>
      </c>
      <c r="M53">
        <f>Table27[[#This Row],[Intermediate Electrical input Energy]]+Table27[[#This Row],[Magnetic energy delta 0mm v 1mm]]</f>
        <v>-0.11231754076363312</v>
      </c>
      <c r="N53">
        <f>0.001*(Table36[[#This Row],[Force (N) 1mm]]+Table15[[#This Row],[Force (N) 0mm]])/2</f>
        <v>-0.257334769162614</v>
      </c>
      <c r="O53">
        <f>0.001*(MIN(Table15[Force (N) 0mm])+MIN(Table36[Force (N) 1mm]))/2</f>
        <v>-0.353318015635118</v>
      </c>
      <c r="P53">
        <f>Table27[[#This Row],[Mechanical energy input]]-Table27[[#This Row],[Mechanical energy Output]]</f>
        <v>9.5983246472504002E-2</v>
      </c>
      <c r="Q53">
        <f>Table27[[#This Row],[Mechanical Total output]]/Table27[[#This Row],[Total input energy magnetic + electrical]]</f>
        <v>-0.85457040654492378</v>
      </c>
      <c r="S53">
        <f>S52+Table36[[#This Row],[Magnetic Energy delta 1mm]]</f>
        <v>0.7587510013322758</v>
      </c>
      <c r="T53">
        <f>Table36[[#This Row],[Flux linkage difference 1mm]]*Table15[[#This Row],[Current (A)]]</f>
        <v>2.6998513128278456E-2</v>
      </c>
      <c r="U53">
        <f>(Table36[[#This Row],[Flux Linkage (Wb) 1mm]]-W54)</f>
        <v>5.2938261035840109E-4</v>
      </c>
      <c r="V53" s="5">
        <v>-238.182897927157</v>
      </c>
      <c r="W53" s="3">
        <v>-2.2760935643586298E-2</v>
      </c>
    </row>
    <row r="54" spans="1:23" x14ac:dyDescent="0.25">
      <c r="A54">
        <v>52</v>
      </c>
      <c r="B54">
        <v>-2.1246230933215201E-2</v>
      </c>
      <c r="C54" s="1">
        <v>-274.38313166137698</v>
      </c>
      <c r="D54" s="6">
        <f>(Table15[[#This Row],[Flux Linkage (Wb) 0mm]]-B55)</f>
        <v>5.2479688706939809E-4</v>
      </c>
      <c r="E54">
        <f>D55-Table15[[#This Row],[Flux linkage delta 0mm]]</f>
        <v>-1.8133317000977589E-6</v>
      </c>
      <c r="F54">
        <f>Table15[[#This Row],[Flux linkage delta 0mm]]*Table15[[#This Row],[Current (A)]]</f>
        <v>2.7289438127608701E-2</v>
      </c>
      <c r="H54">
        <f>Table15[[#This Row],[Magnetic Energy delta 0mm]]+H53</f>
        <v>0.77783039074819893</v>
      </c>
      <c r="J54">
        <f>Table36[[#This Row],[Flux Linkage (Wb) 1mm]]-Table15[[#This Row],[Flux Linkage (Wb) 0mm]]</f>
        <v>-2.0440873207294985E-3</v>
      </c>
      <c r="K54">
        <f>Table27[[#This Row],[Flux linkage change 0mm v 1mm]]*Table15[[#This Row],[Current (A)]]</f>
        <v>-0.10629254067793392</v>
      </c>
      <c r="L54">
        <f>Table15[[#This Row],[Magnetic Input Energy accumulation 0mm]]-Table36[[#This Row],[Magnetic Output Energy accumulation 1mm]]</f>
        <v>-8.3438924512946322E-3</v>
      </c>
      <c r="M54">
        <f>Table27[[#This Row],[Intermediate Electrical input Energy]]+Table27[[#This Row],[Magnetic energy delta 0mm v 1mm]]</f>
        <v>-0.11463643312922855</v>
      </c>
      <c r="N54">
        <f>0.001*(Table36[[#This Row],[Force (N) 1mm]]+Table15[[#This Row],[Force (N) 0mm]])/2</f>
        <v>-0.25529025395772248</v>
      </c>
      <c r="O54">
        <f>0.001*(MIN(Table15[Force (N) 0mm])+MIN(Table36[Force (N) 1mm]))/2</f>
        <v>-0.353318015635118</v>
      </c>
      <c r="P54">
        <f>Table27[[#This Row],[Mechanical energy input]]-Table27[[#This Row],[Mechanical energy Output]]</f>
        <v>9.802776167739552E-2</v>
      </c>
      <c r="Q54">
        <f>Table27[[#This Row],[Mechanical Total output]]/Table27[[#This Row],[Total input energy magnetic + electrical]]</f>
        <v>-0.85511873495653656</v>
      </c>
      <c r="S54">
        <f>S53+Table36[[#This Row],[Magnetic Energy delta 1mm]]</f>
        <v>0.78617428319949356</v>
      </c>
      <c r="T54">
        <f>Table36[[#This Row],[Flux linkage difference 1mm]]*Table15[[#This Row],[Current (A)]]</f>
        <v>2.7423281867217708E-2</v>
      </c>
      <c r="U54">
        <f>(Table36[[#This Row],[Flux Linkage (Wb) 1mm]]-W55)</f>
        <v>5.2737080513880208E-4</v>
      </c>
      <c r="V54" s="4">
        <v>-236.19737625406799</v>
      </c>
      <c r="W54" s="2">
        <v>-2.3290318253944699E-2</v>
      </c>
    </row>
    <row r="55" spans="1:23" x14ac:dyDescent="0.25">
      <c r="A55">
        <v>53</v>
      </c>
      <c r="B55">
        <v>-2.1771027820284599E-2</v>
      </c>
      <c r="C55" s="1">
        <v>-272.27690851824099</v>
      </c>
      <c r="D55" s="6">
        <f>(Table15[[#This Row],[Flux Linkage (Wb) 0mm]]-B56)</f>
        <v>5.2298355536930033E-4</v>
      </c>
      <c r="E55">
        <f>D56-Table15[[#This Row],[Flux linkage delta 0mm]]</f>
        <v>-1.807597105600578E-6</v>
      </c>
      <c r="F55">
        <f>Table15[[#This Row],[Flux linkage delta 0mm]]*Table15[[#This Row],[Current (A)]]</f>
        <v>2.7718128434572917E-2</v>
      </c>
      <c r="H55">
        <f>Table15[[#This Row],[Magnetic Energy delta 0mm]]+H54</f>
        <v>0.80554851918277182</v>
      </c>
      <c r="J55">
        <f>Table36[[#This Row],[Flux Linkage (Wb) 1mm]]-Table15[[#This Row],[Flux Linkage (Wb) 0mm]]</f>
        <v>-2.0466612387989025E-3</v>
      </c>
      <c r="K55">
        <f>Table27[[#This Row],[Flux linkage change 0mm v 1mm]]*Table15[[#This Row],[Current (A)]]</f>
        <v>-0.10847304565634183</v>
      </c>
      <c r="L55">
        <f>Table15[[#This Row],[Magnetic Input Energy accumulation 0mm]]-Table36[[#This Row],[Magnetic Output Energy accumulation 1mm]]</f>
        <v>-8.4704256137586587E-3</v>
      </c>
      <c r="M55">
        <f>Table27[[#This Row],[Intermediate Electrical input Energy]]+Table27[[#This Row],[Magnetic energy delta 0mm v 1mm]]</f>
        <v>-0.11694347127010049</v>
      </c>
      <c r="N55">
        <f>0.001*(Table36[[#This Row],[Force (N) 1mm]]+Table15[[#This Row],[Force (N) 0mm]])/2</f>
        <v>-0.25324315709408751</v>
      </c>
      <c r="O55">
        <f>0.001*(MIN(Table15[Force (N) 0mm])+MIN(Table36[Force (N) 1mm]))/2</f>
        <v>-0.353318015635118</v>
      </c>
      <c r="P55">
        <f>Table27[[#This Row],[Mechanical energy input]]-Table27[[#This Row],[Mechanical energy Output]]</f>
        <v>0.10007485854103049</v>
      </c>
      <c r="Q55">
        <f>Table27[[#This Row],[Mechanical Total output]]/Table27[[#This Row],[Total input energy magnetic + electrical]]</f>
        <v>-0.85575413021468194</v>
      </c>
      <c r="S55">
        <f>S54+Table36[[#This Row],[Magnetic Energy delta 1mm]]</f>
        <v>0.81401894479653047</v>
      </c>
      <c r="T55">
        <f>Table36[[#This Row],[Flux linkage difference 1mm]]*Table15[[#This Row],[Current (A)]]</f>
        <v>2.7844661597036878E-2</v>
      </c>
      <c r="U55">
        <f>(Table36[[#This Row],[Flux Linkage (Wb) 1mm]]-W56)</f>
        <v>5.253709735289977E-4</v>
      </c>
      <c r="V55" s="5">
        <v>-234.209405669934</v>
      </c>
      <c r="W55" s="3">
        <v>-2.3817689059083502E-2</v>
      </c>
    </row>
    <row r="56" spans="1:23" x14ac:dyDescent="0.25">
      <c r="A56">
        <v>54</v>
      </c>
      <c r="B56">
        <v>-2.2294011375653899E-2</v>
      </c>
      <c r="C56" s="1">
        <v>-270.16812478486003</v>
      </c>
      <c r="D56" s="6">
        <f>(Table15[[#This Row],[Flux Linkage (Wb) 0mm]]-B57)</f>
        <v>5.2117595826369975E-4</v>
      </c>
      <c r="E56">
        <f>D57-Table15[[#This Row],[Flux linkage delta 0mm]]</f>
        <v>-1.8026555591993398E-6</v>
      </c>
      <c r="F56">
        <f>Table15[[#This Row],[Flux linkage delta 0mm]]*Table15[[#This Row],[Current (A)]]</f>
        <v>2.8143501746239787E-2</v>
      </c>
      <c r="H56">
        <f>Table15[[#This Row],[Magnetic Energy delta 0mm]]+H55</f>
        <v>0.83369202092901162</v>
      </c>
      <c r="J56">
        <f>Table36[[#This Row],[Flux Linkage (Wb) 1mm]]-Table15[[#This Row],[Flux Linkage (Wb) 0mm]]</f>
        <v>-2.0490486569585999E-3</v>
      </c>
      <c r="K56">
        <f>Table27[[#This Row],[Flux linkage change 0mm v 1mm]]*Table15[[#This Row],[Current (A)]]</f>
        <v>-0.1106486274757644</v>
      </c>
      <c r="L56">
        <f>Table15[[#This Row],[Magnetic Input Energy accumulation 0mm]]-Table36[[#This Row],[Magnetic Output Energy accumulation 1mm]]</f>
        <v>-8.589494410860099E-3</v>
      </c>
      <c r="M56">
        <f>Table27[[#This Row],[Intermediate Electrical input Energy]]+Table27[[#This Row],[Magnetic energy delta 0mm v 1mm]]</f>
        <v>-0.1192381218866245</v>
      </c>
      <c r="N56">
        <f>0.001*(Table36[[#This Row],[Force (N) 1mm]]+Table15[[#This Row],[Force (N) 0mm]])/2</f>
        <v>-0.25119365338282451</v>
      </c>
      <c r="O56">
        <f>0.001*(MIN(Table15[Force (N) 0mm])+MIN(Table36[Force (N) 1mm]))/2</f>
        <v>-0.353318015635118</v>
      </c>
      <c r="P56">
        <f>Table27[[#This Row],[Mechanical energy input]]-Table27[[#This Row],[Mechanical energy Output]]</f>
        <v>0.10212436225229349</v>
      </c>
      <c r="Q56">
        <f>Table27[[#This Row],[Mechanical Total output]]/Table27[[#This Row],[Total input energy magnetic + electrical]]</f>
        <v>-0.85647409265131391</v>
      </c>
      <c r="S56">
        <f>S55+Table36[[#This Row],[Magnetic Energy delta 1mm]]</f>
        <v>0.84228151533987172</v>
      </c>
      <c r="T56">
        <f>Table36[[#This Row],[Flux linkage difference 1mm]]*Table15[[#This Row],[Current (A)]]</f>
        <v>2.8262570543341282E-2</v>
      </c>
      <c r="U56">
        <f>(Table36[[#This Row],[Flux Linkage (Wb) 1mm]]-W57)</f>
        <v>5.2338093598780153E-4</v>
      </c>
      <c r="V56" s="4">
        <v>-232.21918198078899</v>
      </c>
      <c r="W56" s="2">
        <v>-2.4343060032612499E-2</v>
      </c>
    </row>
    <row r="57" spans="1:23" x14ac:dyDescent="0.25">
      <c r="A57">
        <v>55</v>
      </c>
      <c r="B57">
        <v>-2.2815187333917599E-2</v>
      </c>
      <c r="C57" s="1">
        <v>-268.05693515001201</v>
      </c>
      <c r="D57" s="6">
        <f>(Table15[[#This Row],[Flux Linkage (Wb) 0mm]]-B58)</f>
        <v>5.1937330270450041E-4</v>
      </c>
      <c r="E57">
        <f>D58-Table15[[#This Row],[Flux linkage delta 0mm]]</f>
        <v>-1.801427859299265E-6</v>
      </c>
      <c r="F57">
        <f>Table15[[#This Row],[Flux linkage delta 0mm]]*Table15[[#This Row],[Current (A)]]</f>
        <v>2.8565531648747523E-2</v>
      </c>
      <c r="H57">
        <f>Table15[[#This Row],[Magnetic Energy delta 0mm]]+H56</f>
        <v>0.86225755257775916</v>
      </c>
      <c r="J57">
        <f>Table36[[#This Row],[Flux Linkage (Wb) 1mm]]-Table15[[#This Row],[Flux Linkage (Wb) 0mm]]</f>
        <v>-2.0512536346827016E-3</v>
      </c>
      <c r="K57">
        <f>Table27[[#This Row],[Flux linkage change 0mm v 1mm]]*Table15[[#This Row],[Current (A)]]</f>
        <v>-0.11281894990754859</v>
      </c>
      <c r="L57">
        <f>Table15[[#This Row],[Magnetic Input Energy accumulation 0mm]]-Table36[[#This Row],[Magnetic Output Energy accumulation 1mm]]</f>
        <v>-8.7008277952366209E-3</v>
      </c>
      <c r="M57">
        <f>Table27[[#This Row],[Intermediate Electrical input Energy]]+Table27[[#This Row],[Magnetic energy delta 0mm v 1mm]]</f>
        <v>-0.12151977770278521</v>
      </c>
      <c r="N57">
        <f>0.001*(Table36[[#This Row],[Force (N) 1mm]]+Table15[[#This Row],[Force (N) 0mm]])/2</f>
        <v>-0.24914191694662652</v>
      </c>
      <c r="O57">
        <f>0.001*(MIN(Table15[Force (N) 0mm])+MIN(Table36[Force (N) 1mm]))/2</f>
        <v>-0.353318015635118</v>
      </c>
      <c r="P57">
        <f>Table27[[#This Row],[Mechanical energy input]]-Table27[[#This Row],[Mechanical energy Output]]</f>
        <v>0.10417609868849148</v>
      </c>
      <c r="Q57">
        <f>Table27[[#This Row],[Mechanical Total output]]/Table27[[#This Row],[Total input energy magnetic + electrical]]</f>
        <v>-0.85727690305101489</v>
      </c>
      <c r="S57">
        <f>S56+Table36[[#This Row],[Magnetic Energy delta 1mm]]</f>
        <v>0.87095838037299578</v>
      </c>
      <c r="T57">
        <f>Table36[[#This Row],[Flux linkage difference 1mm]]*Table15[[#This Row],[Current (A)]]</f>
        <v>2.8676865033124017E-2</v>
      </c>
      <c r="U57">
        <f>(Table36[[#This Row],[Flux Linkage (Wb) 1mm]]-W58)</f>
        <v>5.213975460568003E-4</v>
      </c>
      <c r="V57" s="5">
        <v>-230.22689874324101</v>
      </c>
      <c r="W57" s="3">
        <v>-2.4866440968600301E-2</v>
      </c>
    </row>
    <row r="58" spans="1:23" x14ac:dyDescent="0.25">
      <c r="A58">
        <v>56</v>
      </c>
      <c r="B58">
        <v>-2.33345606366221E-2</v>
      </c>
      <c r="C58" s="1">
        <v>-265.94350112940498</v>
      </c>
      <c r="D58" s="6">
        <f>(Table15[[#This Row],[Flux Linkage (Wb) 0mm]]-B59)</f>
        <v>5.1757187484520115E-4</v>
      </c>
      <c r="E58">
        <f>D59-Table15[[#This Row],[Flux linkage delta 0mm]]</f>
        <v>-1.8047520619034196E-6</v>
      </c>
      <c r="F58">
        <f>Table15[[#This Row],[Flux linkage delta 0mm]]*Table15[[#This Row],[Current (A)]]</f>
        <v>2.8984024991331264E-2</v>
      </c>
      <c r="H58">
        <f>Table15[[#This Row],[Magnetic Energy delta 0mm]]+H57</f>
        <v>0.89124157756909039</v>
      </c>
      <c r="J58">
        <f>Table36[[#This Row],[Flux Linkage (Wb) 1mm]]-Table15[[#This Row],[Flux Linkage (Wb) 0mm]]</f>
        <v>-2.0532778780350015E-3</v>
      </c>
      <c r="K58">
        <f>Table27[[#This Row],[Flux linkage change 0mm v 1mm]]*Table15[[#This Row],[Current (A)]]</f>
        <v>-0.11498356116996009</v>
      </c>
      <c r="L58">
        <f>Table15[[#This Row],[Magnetic Input Energy accumulation 0mm]]-Table36[[#This Row],[Magnetic Output Energy accumulation 1mm]]</f>
        <v>-8.8041429641613211E-3</v>
      </c>
      <c r="M58">
        <f>Table27[[#This Row],[Intermediate Electrical input Energy]]+Table27[[#This Row],[Magnetic energy delta 0mm v 1mm]]</f>
        <v>-0.12378770413412141</v>
      </c>
      <c r="N58">
        <f>0.001*(Table36[[#This Row],[Force (N) 1mm]]+Table15[[#This Row],[Force (N) 0mm]])/2</f>
        <v>-0.2470881251361465</v>
      </c>
      <c r="O58">
        <f>0.001*(MIN(Table15[Force (N) 0mm])+MIN(Table36[Force (N) 1mm]))/2</f>
        <v>-0.353318015635118</v>
      </c>
      <c r="P58">
        <f>Table27[[#This Row],[Mechanical energy input]]-Table27[[#This Row],[Mechanical energy Output]]</f>
        <v>0.1062298904989715</v>
      </c>
      <c r="Q58">
        <f>Table27[[#This Row],[Mechanical Total output]]/Table27[[#This Row],[Total input energy magnetic + electrical]]</f>
        <v>-0.85816189291202638</v>
      </c>
      <c r="S58">
        <f>S57+Table36[[#This Row],[Magnetic Energy delta 1mm]]</f>
        <v>0.90004572053325171</v>
      </c>
      <c r="T58">
        <f>Table36[[#This Row],[Flux linkage difference 1mm]]*Table15[[#This Row],[Current (A)]]</f>
        <v>2.9087340160255881E-2</v>
      </c>
      <c r="U58">
        <f>(Table36[[#This Row],[Flux Linkage (Wb) 1mm]]-W59)</f>
        <v>5.1941678857599788E-4</v>
      </c>
      <c r="V58" s="4">
        <v>-228.232749142888</v>
      </c>
      <c r="W58" s="2">
        <v>-2.5387838514657101E-2</v>
      </c>
    </row>
    <row r="59" spans="1:23" x14ac:dyDescent="0.25">
      <c r="A59">
        <v>57</v>
      </c>
      <c r="B59">
        <v>-2.3852132511467301E-2</v>
      </c>
      <c r="C59" s="1">
        <v>-263.82797447304802</v>
      </c>
      <c r="D59" s="6">
        <f>(Table15[[#This Row],[Flux Linkage (Wb) 0mm]]-B60)</f>
        <v>5.1576712278329773E-4</v>
      </c>
      <c r="E59">
        <f>D60-Table15[[#This Row],[Flux linkage delta 0mm]]</f>
        <v>-1.8080711136972405E-6</v>
      </c>
      <c r="F59">
        <f>Table15[[#This Row],[Flux linkage delta 0mm]]*Table15[[#This Row],[Current (A)]]</f>
        <v>2.939872599864797E-2</v>
      </c>
      <c r="H59">
        <f>Table15[[#This Row],[Magnetic Energy delta 0mm]]+H58</f>
        <v>0.92064030356773841</v>
      </c>
      <c r="J59">
        <f>Table36[[#This Row],[Flux Linkage (Wb) 1mm]]-Table15[[#This Row],[Flux Linkage (Wb) 0mm]]</f>
        <v>-2.0551227917657983E-3</v>
      </c>
      <c r="K59">
        <f>Table27[[#This Row],[Flux linkage change 0mm v 1mm]]*Table15[[#This Row],[Current (A)]]</f>
        <v>-0.1171419991306505</v>
      </c>
      <c r="L59">
        <f>Table15[[#This Row],[Magnetic Input Energy accumulation 0mm]]-Table36[[#This Row],[Magnetic Output Energy accumulation 1mm]]</f>
        <v>-8.8991301472459705E-3</v>
      </c>
      <c r="M59">
        <f>Table27[[#This Row],[Intermediate Electrical input Energy]]+Table27[[#This Row],[Magnetic energy delta 0mm v 1mm]]</f>
        <v>-0.12604112927789646</v>
      </c>
      <c r="N59">
        <f>0.001*(Table36[[#This Row],[Force (N) 1mm]]+Table15[[#This Row],[Force (N) 0mm]])/2</f>
        <v>-0.24503244949273151</v>
      </c>
      <c r="O59">
        <f>0.001*(MIN(Table15[Force (N) 0mm])+MIN(Table36[Force (N) 1mm]))/2</f>
        <v>-0.353318015635118</v>
      </c>
      <c r="P59">
        <f>Table27[[#This Row],[Mechanical energy input]]-Table27[[#This Row],[Mechanical energy Output]]</f>
        <v>0.10828556614238649</v>
      </c>
      <c r="Q59">
        <f>Table27[[#This Row],[Mechanical Total output]]/Table27[[#This Row],[Total input energy magnetic + electrical]]</f>
        <v>-0.8591288158299315</v>
      </c>
      <c r="S59">
        <f>S58+Table36[[#This Row],[Magnetic Energy delta 1mm]]</f>
        <v>0.92953943371498438</v>
      </c>
      <c r="T59">
        <f>Table36[[#This Row],[Flux linkage difference 1mm]]*Table15[[#This Row],[Current (A)]]</f>
        <v>2.9493713181732689E-2</v>
      </c>
      <c r="U59">
        <f>(Table36[[#This Row],[Flux Linkage (Wb) 1mm]]-W60)</f>
        <v>5.1743356459180156E-4</v>
      </c>
      <c r="V59" s="5">
        <v>-226.23692451241499</v>
      </c>
      <c r="W59" s="3">
        <v>-2.5907255303233099E-2</v>
      </c>
    </row>
    <row r="60" spans="1:23" x14ac:dyDescent="0.25">
      <c r="A60">
        <v>58</v>
      </c>
      <c r="B60">
        <v>-2.4367899634250598E-2</v>
      </c>
      <c r="C60" s="1">
        <v>-261.710557305375</v>
      </c>
      <c r="D60" s="6">
        <f>(Table15[[#This Row],[Flux Linkage (Wb) 0mm]]-B61)</f>
        <v>5.1395905166960049E-4</v>
      </c>
      <c r="E60">
        <f>D61-Table15[[#This Row],[Flux linkage delta 0mm]]</f>
        <v>-1.8147512369989793E-6</v>
      </c>
      <c r="F60">
        <f>Table15[[#This Row],[Flux linkage delta 0mm]]*Table15[[#This Row],[Current (A)]]</f>
        <v>2.9809624996836828E-2</v>
      </c>
      <c r="H60">
        <f>Table15[[#This Row],[Magnetic Energy delta 0mm]]+H59</f>
        <v>0.95044992856457522</v>
      </c>
      <c r="J60">
        <f>Table36[[#This Row],[Flux Linkage (Wb) 1mm]]-Table15[[#This Row],[Flux Linkage (Wb) 0mm]]</f>
        <v>-2.0567892335743021E-3</v>
      </c>
      <c r="K60">
        <f>Table27[[#This Row],[Flux linkage change 0mm v 1mm]]*Table15[[#This Row],[Current (A)]]</f>
        <v>-0.11929377554730952</v>
      </c>
      <c r="L60">
        <f>Table15[[#This Row],[Magnetic Input Energy accumulation 0mm]]-Table36[[#This Row],[Magnetic Output Energy accumulation 1mm]]</f>
        <v>-8.9851454615607063E-3</v>
      </c>
      <c r="M60">
        <f>Table27[[#This Row],[Intermediate Electrical input Energy]]+Table27[[#This Row],[Magnetic energy delta 0mm v 1mm]]</f>
        <v>-0.12827892100887023</v>
      </c>
      <c r="N60">
        <f>0.001*(Table36[[#This Row],[Force (N) 1mm]]+Table15[[#This Row],[Force (N) 0mm]])/2</f>
        <v>-0.24297508725672401</v>
      </c>
      <c r="O60">
        <f>0.001*(MIN(Table15[Force (N) 0mm])+MIN(Table36[Force (N) 1mm]))/2</f>
        <v>-0.353318015635118</v>
      </c>
      <c r="P60">
        <f>Table27[[#This Row],[Mechanical energy input]]-Table27[[#This Row],[Mechanical energy Output]]</f>
        <v>0.11034292837839399</v>
      </c>
      <c r="Q60">
        <f>Table27[[#This Row],[Mechanical Total output]]/Table27[[#This Row],[Total input energy magnetic + electrical]]</f>
        <v>-0.86017973577096118</v>
      </c>
      <c r="S60">
        <f>S59+Table36[[#This Row],[Magnetic Energy delta 1mm]]</f>
        <v>0.95943507402613593</v>
      </c>
      <c r="T60">
        <f>Table36[[#This Row],[Flux linkage difference 1mm]]*Table15[[#This Row],[Current (A)]]</f>
        <v>2.9895640311151578E-2</v>
      </c>
      <c r="U60">
        <f>(Table36[[#This Row],[Flux Linkage (Wb) 1mm]]-W61)</f>
        <v>5.1544207433019962E-4</v>
      </c>
      <c r="V60" s="4">
        <v>-224.23961720807301</v>
      </c>
      <c r="W60" s="2">
        <v>-2.64246888678249E-2</v>
      </c>
    </row>
    <row r="61" spans="1:23" x14ac:dyDescent="0.25">
      <c r="A61">
        <v>59</v>
      </c>
      <c r="B61">
        <v>-2.4881858685920199E-2</v>
      </c>
      <c r="C61" s="1">
        <v>-259.591428326548</v>
      </c>
      <c r="D61" s="6">
        <f>(Table15[[#This Row],[Flux Linkage (Wb) 0mm]]-B62)</f>
        <v>5.1214430043260151E-4</v>
      </c>
      <c r="E61">
        <f>D62-Table15[[#This Row],[Flux linkage delta 0mm]]</f>
        <v>-1.8236113449032754E-6</v>
      </c>
      <c r="F61">
        <f>Table15[[#This Row],[Flux linkage delta 0mm]]*Table15[[#This Row],[Current (A)]]</f>
        <v>3.0216513725523489E-2</v>
      </c>
      <c r="H61">
        <f>Table15[[#This Row],[Magnetic Energy delta 0mm]]+H60</f>
        <v>0.98066644229009869</v>
      </c>
      <c r="J61">
        <f>Table36[[#This Row],[Flux Linkage (Wb) 1mm]]-Table15[[#This Row],[Flux Linkage (Wb) 0mm]]</f>
        <v>-2.0582722562349012E-3</v>
      </c>
      <c r="K61">
        <f>Table27[[#This Row],[Flux linkage change 0mm v 1mm]]*Table15[[#This Row],[Current (A)]]</f>
        <v>-0.12143806311785918</v>
      </c>
      <c r="L61">
        <f>Table15[[#This Row],[Magnetic Input Energy accumulation 0mm]]-Table36[[#This Row],[Magnetic Output Energy accumulation 1mm]]</f>
        <v>-9.061462759547334E-3</v>
      </c>
      <c r="M61">
        <f>Table27[[#This Row],[Intermediate Electrical input Energy]]+Table27[[#This Row],[Magnetic energy delta 0mm v 1mm]]</f>
        <v>-0.13049952587740651</v>
      </c>
      <c r="N61">
        <f>0.001*(Table36[[#This Row],[Force (N) 1mm]]+Table15[[#This Row],[Force (N) 0mm]])/2</f>
        <v>-0.2409162248190985</v>
      </c>
      <c r="O61">
        <f>0.001*(MIN(Table15[Force (N) 0mm])+MIN(Table36[Force (N) 1mm]))/2</f>
        <v>-0.353318015635118</v>
      </c>
      <c r="P61">
        <f>Table27[[#This Row],[Mechanical energy input]]-Table27[[#This Row],[Mechanical energy Output]]</f>
        <v>0.1124017908160195</v>
      </c>
      <c r="Q61">
        <f>Table27[[#This Row],[Mechanical Total output]]/Table27[[#This Row],[Total input energy magnetic + electrical]]</f>
        <v>-0.8613195340005424</v>
      </c>
      <c r="S61">
        <f>S60+Table36[[#This Row],[Magnetic Energy delta 1mm]]</f>
        <v>0.98972790504964603</v>
      </c>
      <c r="T61">
        <f>Table36[[#This Row],[Flux linkage difference 1mm]]*Table15[[#This Row],[Current (A)]]</f>
        <v>3.0292831023510141E-2</v>
      </c>
      <c r="U61">
        <f>(Table36[[#This Row],[Flux Linkage (Wb) 1mm]]-W62)</f>
        <v>5.13437813957799E-4</v>
      </c>
      <c r="V61" s="5">
        <v>-222.24102131164901</v>
      </c>
      <c r="W61" s="3">
        <v>-2.69401309421551E-2</v>
      </c>
    </row>
    <row r="62" spans="1:23" x14ac:dyDescent="0.25">
      <c r="A62">
        <v>60</v>
      </c>
      <c r="B62">
        <v>-2.53940029863528E-2</v>
      </c>
      <c r="C62" s="1">
        <v>-257.47077759382802</v>
      </c>
      <c r="D62" s="6">
        <f>(Table15[[#This Row],[Flux Linkage (Wb) 0mm]]-B63)</f>
        <v>5.1032068908769823E-4</v>
      </c>
      <c r="E62">
        <f>D63-Table15[[#This Row],[Flux linkage delta 0mm]]</f>
        <v>-1.8357490234981177E-6</v>
      </c>
      <c r="F62">
        <f>Table15[[#This Row],[Flux linkage delta 0mm]]*Table15[[#This Row],[Current (A)]]</f>
        <v>3.0619241345261894E-2</v>
      </c>
      <c r="H62">
        <f>Table15[[#This Row],[Magnetic Energy delta 0mm]]+H61</f>
        <v>1.0112856836353605</v>
      </c>
      <c r="J62">
        <f>Table36[[#This Row],[Flux Linkage (Wb) 1mm]]-Table15[[#This Row],[Flux Linkage (Wb) 0mm]]</f>
        <v>-2.0595657697600987E-3</v>
      </c>
      <c r="K62">
        <f>Table27[[#This Row],[Flux linkage change 0mm v 1mm]]*Table15[[#This Row],[Current (A)]]</f>
        <v>-0.12357394618560592</v>
      </c>
      <c r="L62">
        <f>Table15[[#This Row],[Magnetic Input Energy accumulation 0mm]]-Table36[[#This Row],[Magnetic Output Energy accumulation 1mm]]</f>
        <v>-9.127112348027655E-3</v>
      </c>
      <c r="M62">
        <f>Table27[[#This Row],[Intermediate Electrical input Energy]]+Table27[[#This Row],[Magnetic energy delta 0mm v 1mm]]</f>
        <v>-0.13270105853363356</v>
      </c>
      <c r="N62">
        <f>0.001*(Table36[[#This Row],[Force (N) 1mm]]+Table15[[#This Row],[Force (N) 0mm]])/2</f>
        <v>-0.23885605482634401</v>
      </c>
      <c r="O62">
        <f>0.001*(MIN(Table15[Force (N) 0mm])+MIN(Table36[Force (N) 1mm]))/2</f>
        <v>-0.353318015635118</v>
      </c>
      <c r="P62">
        <f>Table27[[#This Row],[Mechanical energy input]]-Table27[[#This Row],[Mechanical energy Output]]</f>
        <v>0.11446196080877399</v>
      </c>
      <c r="Q62">
        <f>Table27[[#This Row],[Mechanical Total output]]/Table27[[#This Row],[Total input energy magnetic + electrical]]</f>
        <v>-0.86255499446346307</v>
      </c>
      <c r="S62">
        <f>S61+Table36[[#This Row],[Magnetic Energy delta 1mm]]</f>
        <v>1.0204127959833882</v>
      </c>
      <c r="T62">
        <f>Table36[[#This Row],[Flux linkage difference 1mm]]*Table15[[#This Row],[Current (A)]]</f>
        <v>3.0684890933742118E-2</v>
      </c>
      <c r="U62">
        <f>(Table36[[#This Row],[Flux Linkage (Wb) 1mm]]-W63)</f>
        <v>5.1141484889570196E-4</v>
      </c>
      <c r="V62" s="4">
        <v>-220.24133205886</v>
      </c>
      <c r="W62" s="2">
        <v>-2.7453568756112899E-2</v>
      </c>
    </row>
    <row r="63" spans="1:23" x14ac:dyDescent="0.25">
      <c r="A63">
        <v>61</v>
      </c>
      <c r="B63">
        <v>-2.5904323675440499E-2</v>
      </c>
      <c r="C63" s="1">
        <v>-255.34880288861399</v>
      </c>
      <c r="D63" s="6">
        <f>(Table15[[#This Row],[Flux Linkage (Wb) 0mm]]-B64)</f>
        <v>5.0848494006420011E-4</v>
      </c>
      <c r="E63">
        <f>D64-Table15[[#This Row],[Flux linkage delta 0mm]]</f>
        <v>-1.8512295109976429E-6</v>
      </c>
      <c r="F63">
        <f>Table15[[#This Row],[Flux linkage delta 0mm]]*Table15[[#This Row],[Current (A)]]</f>
        <v>3.1017581343916207E-2</v>
      </c>
      <c r="H63">
        <f>Table15[[#This Row],[Magnetic Energy delta 0mm]]+H62</f>
        <v>1.0423032649792767</v>
      </c>
      <c r="J63">
        <f>Table36[[#This Row],[Flux Linkage (Wb) 1mm]]-Table15[[#This Row],[Flux Linkage (Wb) 0mm]]</f>
        <v>-2.0606599295681025E-3</v>
      </c>
      <c r="K63">
        <f>Table27[[#This Row],[Flux linkage change 0mm v 1mm]]*Table15[[#This Row],[Current (A)]]</f>
        <v>-0.12570025570365426</v>
      </c>
      <c r="L63">
        <f>Table15[[#This Row],[Magnetic Input Energy accumulation 0mm]]-Table36[[#This Row],[Magnetic Output Energy accumulation 1mm]]</f>
        <v>-9.1811442356106721E-3</v>
      </c>
      <c r="M63">
        <f>Table27[[#This Row],[Intermediate Electrical input Energy]]+Table27[[#This Row],[Magnetic energy delta 0mm v 1mm]]</f>
        <v>-0.13488139993926493</v>
      </c>
      <c r="N63">
        <f>0.001*(Table36[[#This Row],[Force (N) 1mm]]+Table15[[#This Row],[Force (N) 0mm]])/2</f>
        <v>-0.2367947771918005</v>
      </c>
      <c r="O63">
        <f>0.001*(MIN(Table15[Force (N) 0mm])+MIN(Table36[Force (N) 1mm]))/2</f>
        <v>-0.353318015635118</v>
      </c>
      <c r="P63">
        <f>Table27[[#This Row],[Mechanical energy input]]-Table27[[#This Row],[Mechanical energy Output]]</f>
        <v>0.1165232384433175</v>
      </c>
      <c r="Q63">
        <f>Table27[[#This Row],[Mechanical Total output]]/Table27[[#This Row],[Total input energy magnetic + electrical]]</f>
        <v>-0.86389404688701454</v>
      </c>
      <c r="S63">
        <f>S62+Table36[[#This Row],[Magnetic Energy delta 1mm]]</f>
        <v>1.0514844092148874</v>
      </c>
      <c r="T63">
        <f>Table36[[#This Row],[Flux linkage difference 1mm]]*Table15[[#This Row],[Current (A)]]</f>
        <v>3.1071613231499141E-2</v>
      </c>
      <c r="U63">
        <f>(Table36[[#This Row],[Flux Linkage (Wb) 1mm]]-W64)</f>
        <v>5.0937070871310067E-4</v>
      </c>
      <c r="V63" s="5">
        <v>-218.24075149498699</v>
      </c>
      <c r="W63" s="3">
        <v>-2.7964983605008601E-2</v>
      </c>
    </row>
    <row r="64" spans="1:23" x14ac:dyDescent="0.25">
      <c r="A64">
        <v>62</v>
      </c>
      <c r="B64">
        <v>-2.6412808615504699E-2</v>
      </c>
      <c r="C64" s="1">
        <v>-253.22570824166201</v>
      </c>
      <c r="D64" s="6">
        <f>(Table15[[#This Row],[Flux Linkage (Wb) 0mm]]-B65)</f>
        <v>5.0663371055320247E-4</v>
      </c>
      <c r="E64">
        <f>D65-Table15[[#This Row],[Flux linkage delta 0mm]]</f>
        <v>-1.8691147137053776E-6</v>
      </c>
      <c r="F64">
        <f>Table15[[#This Row],[Flux linkage delta 0mm]]*Table15[[#This Row],[Current (A)]]</f>
        <v>3.1411290054298553E-2</v>
      </c>
      <c r="H64">
        <f>Table15[[#This Row],[Magnetic Energy delta 0mm]]+H63</f>
        <v>1.0737145550335754</v>
      </c>
      <c r="J64">
        <f>Table36[[#This Row],[Flux Linkage (Wb) 1mm]]-Table15[[#This Row],[Flux Linkage (Wb) 0mm]]</f>
        <v>-2.061545698217003E-3</v>
      </c>
      <c r="K64">
        <f>Table27[[#This Row],[Flux linkage change 0mm v 1mm]]*Table15[[#This Row],[Current (A)]]</f>
        <v>-0.12781583328945417</v>
      </c>
      <c r="L64">
        <f>Table15[[#This Row],[Magnetic Input Energy accumulation 0mm]]-Table36[[#This Row],[Magnetic Output Energy accumulation 1mm]]</f>
        <v>-9.2224951518975473E-3</v>
      </c>
      <c r="M64">
        <f>Table27[[#This Row],[Intermediate Electrical input Energy]]+Table27[[#This Row],[Magnetic energy delta 0mm v 1mm]]</f>
        <v>-0.13703832844135172</v>
      </c>
      <c r="N64">
        <f>0.001*(Table36[[#This Row],[Force (N) 1mm]]+Table15[[#This Row],[Force (N) 0mm]])/2</f>
        <v>-0.23473259899326648</v>
      </c>
      <c r="O64">
        <f>0.001*(MIN(Table15[Force (N) 0mm])+MIN(Table36[Force (N) 1mm]))/2</f>
        <v>-0.353318015635118</v>
      </c>
      <c r="P64">
        <f>Table27[[#This Row],[Mechanical energy input]]-Table27[[#This Row],[Mechanical energy Output]]</f>
        <v>0.11858541664185152</v>
      </c>
      <c r="Q64">
        <f>Table27[[#This Row],[Mechanical Total output]]/Table27[[#This Row],[Total input energy magnetic + electrical]]</f>
        <v>-0.86534488555588673</v>
      </c>
      <c r="S64">
        <f>S63+Table36[[#This Row],[Magnetic Energy delta 1mm]]</f>
        <v>1.0829370501854729</v>
      </c>
      <c r="T64">
        <f>Table36[[#This Row],[Flux linkage difference 1mm]]*Table15[[#This Row],[Current (A)]]</f>
        <v>3.145264097058563E-2</v>
      </c>
      <c r="U64">
        <f>(Table36[[#This Row],[Flux Linkage (Wb) 1mm]]-W65)</f>
        <v>5.0730066081589725E-4</v>
      </c>
      <c r="V64" s="4">
        <v>-216.23948974487101</v>
      </c>
      <c r="W64" s="2">
        <v>-2.8474354313721702E-2</v>
      </c>
    </row>
    <row r="65" spans="1:23" x14ac:dyDescent="0.25">
      <c r="A65">
        <v>63</v>
      </c>
      <c r="B65">
        <v>-2.6919442326057901E-2</v>
      </c>
      <c r="C65" s="1">
        <v>-251.10170750421699</v>
      </c>
      <c r="D65" s="6">
        <f>(Table15[[#This Row],[Flux Linkage (Wb) 0mm]]-B66)</f>
        <v>5.0476459583949709E-4</v>
      </c>
      <c r="E65">
        <f>D66-Table15[[#This Row],[Flux linkage delta 0mm]]</f>
        <v>-1.8897373880964741E-6</v>
      </c>
      <c r="F65">
        <f>Table15[[#This Row],[Flux linkage delta 0mm]]*Table15[[#This Row],[Current (A)]]</f>
        <v>3.180016953788832E-2</v>
      </c>
      <c r="H65">
        <f>Table15[[#This Row],[Magnetic Energy delta 0mm]]+H64</f>
        <v>1.1055147245714636</v>
      </c>
      <c r="J65">
        <f>Table36[[#This Row],[Flux Linkage (Wb) 1mm]]-Table15[[#This Row],[Flux Linkage (Wb) 0mm]]</f>
        <v>-2.0622126484796978E-3</v>
      </c>
      <c r="K65">
        <f>Table27[[#This Row],[Flux linkage change 0mm v 1mm]]*Table15[[#This Row],[Current (A)]]</f>
        <v>-0.12991939685422096</v>
      </c>
      <c r="L65">
        <f>Table15[[#This Row],[Magnetic Input Energy accumulation 0mm]]-Table36[[#This Row],[Magnetic Output Energy accumulation 1mm]]</f>
        <v>-9.2500352279929476E-3</v>
      </c>
      <c r="M65">
        <f>Table27[[#This Row],[Intermediate Electrical input Energy]]+Table27[[#This Row],[Magnetic energy delta 0mm v 1mm]]</f>
        <v>-0.13916943208221391</v>
      </c>
      <c r="N65">
        <f>0.001*(Table36[[#This Row],[Force (N) 1mm]]+Table15[[#This Row],[Force (N) 0mm]])/2</f>
        <v>-0.23266973801549301</v>
      </c>
      <c r="O65">
        <f>0.001*(MIN(Table15[Force (N) 0mm])+MIN(Table36[Force (N) 1mm]))/2</f>
        <v>-0.353318015635118</v>
      </c>
      <c r="P65">
        <f>Table27[[#This Row],[Mechanical energy input]]-Table27[[#This Row],[Mechanical energy Output]]</f>
        <v>0.12064827761962499</v>
      </c>
      <c r="Q65">
        <f>Table27[[#This Row],[Mechanical Total output]]/Table27[[#This Row],[Total input energy magnetic + electrical]]</f>
        <v>-0.86691650468439352</v>
      </c>
      <c r="S65">
        <f>S64+Table36[[#This Row],[Magnetic Energy delta 1mm]]</f>
        <v>1.1147647597994566</v>
      </c>
      <c r="T65">
        <f>Table36[[#This Row],[Flux linkage difference 1mm]]*Table15[[#This Row],[Current (A)]]</f>
        <v>3.1827709613983658E-2</v>
      </c>
      <c r="U65">
        <f>(Table36[[#This Row],[Flux Linkage (Wb) 1mm]]-W66)</f>
        <v>5.0520173990450251E-4</v>
      </c>
      <c r="V65" s="5">
        <v>-214.237768526769</v>
      </c>
      <c r="W65" s="3">
        <v>-2.8981654974537599E-2</v>
      </c>
    </row>
    <row r="66" spans="1:23" x14ac:dyDescent="0.25">
      <c r="A66">
        <v>64</v>
      </c>
      <c r="B66">
        <v>-2.7424206921897398E-2</v>
      </c>
      <c r="C66" s="1">
        <v>-248.977017450734</v>
      </c>
      <c r="D66" s="6">
        <f>(Table15[[#This Row],[Flux Linkage (Wb) 0mm]]-B67)</f>
        <v>5.0287485845140062E-4</v>
      </c>
      <c r="E66">
        <f>D67-Table15[[#This Row],[Flux linkage delta 0mm]]</f>
        <v>-1.9134415168986507E-6</v>
      </c>
      <c r="F66">
        <f>Table15[[#This Row],[Flux linkage delta 0mm]]*Table15[[#This Row],[Current (A)]]</f>
        <v>3.218399094088964E-2</v>
      </c>
      <c r="H66">
        <f>Table15[[#This Row],[Magnetic Energy delta 0mm]]+H65</f>
        <v>1.1376987155123532</v>
      </c>
      <c r="J66">
        <f>Table36[[#This Row],[Flux Linkage (Wb) 1mm]]-Table15[[#This Row],[Flux Linkage (Wb) 0mm]]</f>
        <v>-2.0626497925447032E-3</v>
      </c>
      <c r="K66">
        <f>Table27[[#This Row],[Flux linkage change 0mm v 1mm]]*Table15[[#This Row],[Current (A)]]</f>
        <v>-0.13200958672286101</v>
      </c>
      <c r="L66">
        <f>Table15[[#This Row],[Magnetic Input Energy accumulation 0mm]]-Table36[[#This Row],[Magnetic Output Energy accumulation 1mm]]</f>
        <v>-9.2625909113464022E-3</v>
      </c>
      <c r="M66">
        <f>Table27[[#This Row],[Intermediate Electrical input Energy]]+Table27[[#This Row],[Magnetic energy delta 0mm v 1mm]]</f>
        <v>-0.14127217763420741</v>
      </c>
      <c r="N66">
        <f>0.001*(Table36[[#This Row],[Force (N) 1mm]]+Table15[[#This Row],[Force (N) 0mm]])/2</f>
        <v>-0.23060641875502302</v>
      </c>
      <c r="O66">
        <f>0.001*(MIN(Table15[Force (N) 0mm])+MIN(Table36[Force (N) 1mm]))/2</f>
        <v>-0.353318015635118</v>
      </c>
      <c r="P66">
        <f>Table27[[#This Row],[Mechanical energy input]]-Table27[[#This Row],[Mechanical energy Output]]</f>
        <v>0.12271159688009498</v>
      </c>
      <c r="Q66">
        <f>Table27[[#This Row],[Mechanical Total output]]/Table27[[#This Row],[Total input energy magnetic + electrical]]</f>
        <v>-0.86861828659447093</v>
      </c>
      <c r="S66">
        <f>S65+Table36[[#This Row],[Magnetic Energy delta 1mm]]</f>
        <v>1.1469613064236996</v>
      </c>
      <c r="T66">
        <f>Table36[[#This Row],[Flux linkage difference 1mm]]*Table15[[#This Row],[Current (A)]]</f>
        <v>3.2196546624243094E-2</v>
      </c>
      <c r="U66">
        <f>(Table36[[#This Row],[Flux Linkage (Wb) 1mm]]-W67)</f>
        <v>5.0307104100379835E-4</v>
      </c>
      <c r="V66" s="4">
        <v>-212.235820059312</v>
      </c>
      <c r="W66" s="2">
        <v>-2.9486856714442101E-2</v>
      </c>
    </row>
    <row r="67" spans="1:23" x14ac:dyDescent="0.25">
      <c r="A67">
        <v>65</v>
      </c>
      <c r="B67">
        <v>-2.7927081780348799E-2</v>
      </c>
      <c r="C67" s="1">
        <v>-246.851860262499</v>
      </c>
      <c r="D67" s="6">
        <f>(Table15[[#This Row],[Flux Linkage (Wb) 0mm]]-B68)</f>
        <v>5.0096141693450197E-4</v>
      </c>
      <c r="E67">
        <f>D68-Table15[[#This Row],[Flux linkage delta 0mm]]</f>
        <v>-1.9405376153018572E-6</v>
      </c>
      <c r="F67">
        <f>Table15[[#This Row],[Flux linkage delta 0mm]]*Table15[[#This Row],[Current (A)]]</f>
        <v>3.2562492100742628E-2</v>
      </c>
      <c r="H67">
        <f>Table15[[#This Row],[Magnetic Energy delta 0mm]]+H66</f>
        <v>1.1702612076130958</v>
      </c>
      <c r="J67">
        <f>Table36[[#This Row],[Flux Linkage (Wb) 1mm]]-Table15[[#This Row],[Flux Linkage (Wb) 0mm]]</f>
        <v>-2.0628459750971009E-3</v>
      </c>
      <c r="K67">
        <f>Table27[[#This Row],[Flux linkage change 0mm v 1mm]]*Table15[[#This Row],[Current (A)]]</f>
        <v>-0.13408498838131155</v>
      </c>
      <c r="L67">
        <f>Table15[[#This Row],[Magnetic Input Energy accumulation 0mm]]-Table36[[#This Row],[Magnetic Output Energy accumulation 1mm]]</f>
        <v>-9.2590173148134891E-3</v>
      </c>
      <c r="M67">
        <f>Table27[[#This Row],[Intermediate Electrical input Energy]]+Table27[[#This Row],[Magnetic energy delta 0mm v 1mm]]</f>
        <v>-0.14334400569612504</v>
      </c>
      <c r="N67">
        <f>0.001*(Table36[[#This Row],[Force (N) 1mm]]+Table15[[#This Row],[Force (N) 0mm]])/2</f>
        <v>-0.22854287276128901</v>
      </c>
      <c r="O67">
        <f>0.001*(MIN(Table15[Force (N) 0mm])+MIN(Table36[Force (N) 1mm]))/2</f>
        <v>-0.353318015635118</v>
      </c>
      <c r="P67">
        <f>Table27[[#This Row],[Mechanical energy input]]-Table27[[#This Row],[Mechanical energy Output]]</f>
        <v>0.12477514287382899</v>
      </c>
      <c r="Q67">
        <f>Table27[[#This Row],[Mechanical Total output]]/Table27[[#This Row],[Total input energy magnetic + electrical]]</f>
        <v>-0.87045943963879324</v>
      </c>
      <c r="S67">
        <f>S66+Table36[[#This Row],[Magnetic Energy delta 1mm]]</f>
        <v>1.1795202249279093</v>
      </c>
      <c r="T67">
        <f>Table36[[#This Row],[Flux linkage difference 1mm]]*Table15[[#This Row],[Current (A)]]</f>
        <v>3.2558918504209562E-2</v>
      </c>
      <c r="U67">
        <f>(Table36[[#This Row],[Flux Linkage (Wb) 1mm]]-W68)</f>
        <v>5.0090643852630096E-4</v>
      </c>
      <c r="V67" s="5">
        <v>-210.23388526007901</v>
      </c>
      <c r="W67" s="3">
        <v>-2.99899277554459E-2</v>
      </c>
    </row>
    <row r="68" spans="1:23" x14ac:dyDescent="0.25">
      <c r="A68">
        <v>66</v>
      </c>
      <c r="B68">
        <v>-2.8428043197283301E-2</v>
      </c>
      <c r="C68" s="1">
        <v>-244.72647017503601</v>
      </c>
      <c r="D68" s="6">
        <f>(Table15[[#This Row],[Flux Linkage (Wb) 0mm]]-B69)</f>
        <v>4.9902087931920011E-4</v>
      </c>
      <c r="E68">
        <f>D69-Table15[[#This Row],[Flux linkage delta 0mm]]</f>
        <v>-1.9706696649003652E-6</v>
      </c>
      <c r="F68">
        <f>Table15[[#This Row],[Flux linkage delta 0mm]]*Table15[[#This Row],[Current (A)]]</f>
        <v>3.2935378035067207E-2</v>
      </c>
      <c r="H68">
        <f>Table15[[#This Row],[Magnetic Energy delta 0mm]]+H67</f>
        <v>1.203196585648163</v>
      </c>
      <c r="J68">
        <f>Table36[[#This Row],[Flux Linkage (Wb) 1mm]]-Table15[[#This Row],[Flux Linkage (Wb) 0mm]]</f>
        <v>-2.0627909966888999E-3</v>
      </c>
      <c r="K68">
        <f>Table27[[#This Row],[Flux linkage change 0mm v 1mm]]*Table15[[#This Row],[Current (A)]]</f>
        <v>-0.13614420578146741</v>
      </c>
      <c r="L68">
        <f>Table15[[#This Row],[Magnetic Input Energy accumulation 0mm]]-Table36[[#This Row],[Magnetic Output Energy accumulation 1mm]]</f>
        <v>-9.2382109551887304E-3</v>
      </c>
      <c r="M68">
        <f>Table27[[#This Row],[Intermediate Electrical input Energy]]+Table27[[#This Row],[Magnetic energy delta 0mm v 1mm]]</f>
        <v>-0.14538241673665614</v>
      </c>
      <c r="N68">
        <f>0.001*(Table36[[#This Row],[Force (N) 1mm]]+Table15[[#This Row],[Force (N) 0mm]])/2</f>
        <v>-0.22647934075463899</v>
      </c>
      <c r="O68">
        <f>0.001*(MIN(Table15[Force (N) 0mm])+MIN(Table36[Force (N) 1mm]))/2</f>
        <v>-0.353318015635118</v>
      </c>
      <c r="P68">
        <f>Table27[[#This Row],[Mechanical energy input]]-Table27[[#This Row],[Mechanical energy Output]]</f>
        <v>0.12683867488047901</v>
      </c>
      <c r="Q68">
        <f>Table27[[#This Row],[Mechanical Total output]]/Table27[[#This Row],[Total input energy magnetic + electrical]]</f>
        <v>-0.87244852388327654</v>
      </c>
      <c r="S68">
        <f>S67+Table36[[#This Row],[Magnetic Energy delta 1mm]]</f>
        <v>1.2124347966033517</v>
      </c>
      <c r="T68">
        <f>Table36[[#This Row],[Flux linkage difference 1mm]]*Table15[[#This Row],[Current (A)]]</f>
        <v>3.2914571675442525E-2</v>
      </c>
      <c r="U68">
        <f>(Table36[[#This Row],[Flux Linkage (Wb) 1mm]]-W69)</f>
        <v>4.9870563144609886E-4</v>
      </c>
      <c r="V68" s="4">
        <v>-208.23221133424201</v>
      </c>
      <c r="W68" s="2">
        <v>-3.0490834193972201E-2</v>
      </c>
    </row>
    <row r="69" spans="1:23" x14ac:dyDescent="0.25">
      <c r="A69">
        <v>67</v>
      </c>
      <c r="B69">
        <v>-2.8927064076602501E-2</v>
      </c>
      <c r="C69" s="1">
        <v>-242.60109429895201</v>
      </c>
      <c r="D69" s="6">
        <f>(Table15[[#This Row],[Flux Linkage (Wb) 0mm]]-B70)</f>
        <v>4.9705020965429975E-4</v>
      </c>
      <c r="E69">
        <f>D70-Table15[[#This Row],[Flux linkage delta 0mm]]</f>
        <v>-2.0028233995994515E-6</v>
      </c>
      <c r="F69">
        <f>Table15[[#This Row],[Flux linkage delta 0mm]]*Table15[[#This Row],[Current (A)]]</f>
        <v>3.3302364046838083E-2</v>
      </c>
      <c r="H69">
        <f>Table15[[#This Row],[Magnetic Energy delta 0mm]]+H68</f>
        <v>1.2364989496950012</v>
      </c>
      <c r="J69">
        <f>Table36[[#This Row],[Flux Linkage (Wb) 1mm]]-Table15[[#This Row],[Flux Linkage (Wb) 0mm]]</f>
        <v>-2.0624757488157987E-3</v>
      </c>
      <c r="K69">
        <f>Table27[[#This Row],[Flux linkage change 0mm v 1mm]]*Table15[[#This Row],[Current (A)]]</f>
        <v>-0.1381858751706585</v>
      </c>
      <c r="L69">
        <f>Table15[[#This Row],[Magnetic Input Energy accumulation 0mm]]-Table36[[#This Row],[Magnetic Output Energy accumulation 1mm]]</f>
        <v>-9.1991036304170937E-3</v>
      </c>
      <c r="M69">
        <f>Table27[[#This Row],[Intermediate Electrical input Energy]]+Table27[[#This Row],[Magnetic energy delta 0mm v 1mm]]</f>
        <v>-0.14738497880107559</v>
      </c>
      <c r="N69">
        <f>0.001*(Table36[[#This Row],[Force (N) 1mm]]+Table15[[#This Row],[Force (N) 0mm]])/2</f>
        <v>-0.22441607361772453</v>
      </c>
      <c r="O69">
        <f>0.001*(MIN(Table15[Force (N) 0mm])+MIN(Table36[Force (N) 1mm]))/2</f>
        <v>-0.353318015635118</v>
      </c>
      <c r="P69">
        <f>Table27[[#This Row],[Mechanical energy input]]-Table27[[#This Row],[Mechanical energy Output]]</f>
        <v>0.12890194201739347</v>
      </c>
      <c r="Q69">
        <f>Table27[[#This Row],[Mechanical Total output]]/Table27[[#This Row],[Total input energy magnetic + electrical]]</f>
        <v>-0.87459348344698995</v>
      </c>
      <c r="S69">
        <f>S68+Table36[[#This Row],[Magnetic Energy delta 1mm]]</f>
        <v>1.2456980533254183</v>
      </c>
      <c r="T69">
        <f>Table36[[#This Row],[Flux linkage difference 1mm]]*Table15[[#This Row],[Current (A)]]</f>
        <v>3.326325672206655E-2</v>
      </c>
      <c r="U69">
        <f>(Table36[[#This Row],[Flux Linkage (Wb) 1mm]]-W70)</f>
        <v>4.9646651823979926E-4</v>
      </c>
      <c r="V69" s="5">
        <v>-206.23105293649701</v>
      </c>
      <c r="W69" s="3">
        <v>-3.09895398254183E-2</v>
      </c>
    </row>
    <row r="70" spans="1:23" x14ac:dyDescent="0.25">
      <c r="A70">
        <v>68</v>
      </c>
      <c r="B70">
        <v>-2.9424114286256801E-2</v>
      </c>
      <c r="C70" s="1">
        <v>-240.475991031218</v>
      </c>
      <c r="D70" s="6">
        <f>(Table15[[#This Row],[Flux Linkage (Wb) 0mm]]-B71)</f>
        <v>4.9504738625470029E-4</v>
      </c>
      <c r="E70">
        <f>D71-Table15[[#This Row],[Flux linkage delta 0mm]]</f>
        <v>-2.037909384900588E-6</v>
      </c>
      <c r="F70">
        <f>Table15[[#This Row],[Flux linkage delta 0mm]]*Table15[[#This Row],[Current (A)]]</f>
        <v>3.366322226531962E-2</v>
      </c>
      <c r="H70">
        <f>Table15[[#This Row],[Magnetic Energy delta 0mm]]+H69</f>
        <v>1.2701621719603209</v>
      </c>
      <c r="J70">
        <f>Table36[[#This Row],[Flux Linkage (Wb) 1mm]]-Table15[[#This Row],[Flux Linkage (Wb) 0mm]]</f>
        <v>-2.0618920574012982E-3</v>
      </c>
      <c r="K70">
        <f>Table27[[#This Row],[Flux linkage change 0mm v 1mm]]*Table15[[#This Row],[Current (A)]]</f>
        <v>-0.14020865990328829</v>
      </c>
      <c r="L70">
        <f>Table15[[#This Row],[Magnetic Input Energy accumulation 0mm]]-Table36[[#This Row],[Magnetic Output Energy accumulation 1mm]]</f>
        <v>-9.140600654475195E-3</v>
      </c>
      <c r="M70">
        <f>Table27[[#This Row],[Intermediate Electrical input Energy]]+Table27[[#This Row],[Magnetic energy delta 0mm v 1mm]]</f>
        <v>-0.14934926055776349</v>
      </c>
      <c r="N70">
        <f>0.001*(Table36[[#This Row],[Force (N) 1mm]]+Table15[[#This Row],[Force (N) 0mm]])/2</f>
        <v>-0.22235333255064751</v>
      </c>
      <c r="O70">
        <f>0.001*(MIN(Table15[Force (N) 0mm])+MIN(Table36[Force (N) 1mm]))/2</f>
        <v>-0.353318015635118</v>
      </c>
      <c r="P70">
        <f>Table27[[#This Row],[Mechanical energy input]]-Table27[[#This Row],[Mechanical energy Output]]</f>
        <v>0.13096468308447048</v>
      </c>
      <c r="Q70">
        <f>Table27[[#This Row],[Mechanical Total output]]/Table27[[#This Row],[Total input energy magnetic + electrical]]</f>
        <v>-0.87690211920277683</v>
      </c>
      <c r="S70">
        <f>S69+Table36[[#This Row],[Magnetic Energy delta 1mm]]</f>
        <v>1.2793027726147961</v>
      </c>
      <c r="T70">
        <f>Table36[[#This Row],[Flux linkage difference 1mm]]*Table15[[#This Row],[Current (A)]]</f>
        <v>3.3604719289377694E-2</v>
      </c>
      <c r="U70">
        <f>(Table36[[#This Row],[Flux Linkage (Wb) 1mm]]-W71)</f>
        <v>4.9418704837320138E-4</v>
      </c>
      <c r="V70" s="4">
        <v>-204.23067407007699</v>
      </c>
      <c r="W70" s="2">
        <v>-3.1486006343658099E-2</v>
      </c>
    </row>
    <row r="71" spans="1:23" x14ac:dyDescent="0.25">
      <c r="A71">
        <v>69</v>
      </c>
      <c r="B71">
        <v>-2.9919161672511501E-2</v>
      </c>
      <c r="C71" s="1">
        <v>-238.35142126955199</v>
      </c>
      <c r="D71" s="6">
        <f>(Table15[[#This Row],[Flux Linkage (Wb) 0mm]]-B72)</f>
        <v>4.9300947686979971E-4</v>
      </c>
      <c r="E71">
        <f>D72-Table15[[#This Row],[Flux linkage delta 0mm]]</f>
        <v>-2.076281617600928E-6</v>
      </c>
      <c r="F71">
        <f>Table15[[#This Row],[Flux linkage delta 0mm]]*Table15[[#This Row],[Current (A)]]</f>
        <v>3.4017653904016176E-2</v>
      </c>
      <c r="H71">
        <f>Table15[[#This Row],[Magnetic Energy delta 0mm]]+H70</f>
        <v>1.3041798258643371</v>
      </c>
      <c r="J71">
        <f>Table36[[#This Row],[Flux Linkage (Wb) 1mm]]-Table15[[#This Row],[Flux Linkage (Wb) 0mm]]</f>
        <v>-2.0610317195197993E-3</v>
      </c>
      <c r="K71">
        <f>Table27[[#This Row],[Flux linkage change 0mm v 1mm]]*Table15[[#This Row],[Current (A)]]</f>
        <v>-0.14221118864686616</v>
      </c>
      <c r="L71">
        <f>Table15[[#This Row],[Magnetic Input Energy accumulation 0mm]]-Table36[[#This Row],[Magnetic Output Energy accumulation 1mm]]</f>
        <v>-9.06167523528012E-3</v>
      </c>
      <c r="M71">
        <f>Table27[[#This Row],[Intermediate Electrical input Energy]]+Table27[[#This Row],[Magnetic energy delta 0mm v 1mm]]</f>
        <v>-0.15127286388214628</v>
      </c>
      <c r="N71">
        <f>0.001*(Table36[[#This Row],[Force (N) 1mm]]+Table15[[#This Row],[Force (N) 0mm]])/2</f>
        <v>-0.2202913832971285</v>
      </c>
      <c r="O71">
        <f>0.001*(MIN(Table15[Force (N) 0mm])+MIN(Table36[Force (N) 1mm]))/2</f>
        <v>-0.353318015635118</v>
      </c>
      <c r="P71">
        <f>Table27[[#This Row],[Mechanical energy input]]-Table27[[#This Row],[Mechanical energy Output]]</f>
        <v>0.1330266323379895</v>
      </c>
      <c r="Q71">
        <f>Table27[[#This Row],[Mechanical Total output]]/Table27[[#This Row],[Total input energy magnetic + electrical]]</f>
        <v>-0.87938199174723064</v>
      </c>
      <c r="S71">
        <f>S70+Table36[[#This Row],[Magnetic Energy delta 1mm]]</f>
        <v>1.3132415010996172</v>
      </c>
      <c r="T71">
        <f>Table36[[#This Row],[Flux linkage difference 1mm]]*Table15[[#This Row],[Current (A)]]</f>
        <v>3.3938728484821067E-2</v>
      </c>
      <c r="U71">
        <f>(Table36[[#This Row],[Flux Linkage (Wb) 1mm]]-W72)</f>
        <v>4.9186563021479807E-4</v>
      </c>
      <c r="V71" s="5">
        <v>-202.23134532470499</v>
      </c>
      <c r="W71" s="3">
        <v>-3.19801933920313E-2</v>
      </c>
    </row>
    <row r="72" spans="1:23" x14ac:dyDescent="0.25">
      <c r="A72">
        <v>70</v>
      </c>
      <c r="B72">
        <v>-3.0412171149381301E-2</v>
      </c>
      <c r="C72" s="1">
        <v>-236.22766083446299</v>
      </c>
      <c r="D72" s="6">
        <f>(Table15[[#This Row],[Flux Linkage (Wb) 0mm]]-B73)</f>
        <v>4.9093319525219878E-4</v>
      </c>
      <c r="E72">
        <f>D73-Table15[[#This Row],[Flux linkage delta 0mm]]</f>
        <v>-2.1149433580003318E-6</v>
      </c>
      <c r="F72">
        <f>Table15[[#This Row],[Flux linkage delta 0mm]]*Table15[[#This Row],[Current (A)]]</f>
        <v>3.4365323667653914E-2</v>
      </c>
      <c r="H72">
        <f>Table15[[#This Row],[Magnetic Energy delta 0mm]]+H71</f>
        <v>1.3385451495319911</v>
      </c>
      <c r="J72">
        <f>Table36[[#This Row],[Flux Linkage (Wb) 1mm]]-Table15[[#This Row],[Flux Linkage (Wb) 0mm]]</f>
        <v>-2.0598878728647976E-3</v>
      </c>
      <c r="K72">
        <f>Table27[[#This Row],[Flux linkage change 0mm v 1mm]]*Table15[[#This Row],[Current (A)]]</f>
        <v>-0.14419215110053585</v>
      </c>
      <c r="L72">
        <f>Table15[[#This Row],[Magnetic Input Energy accumulation 0mm]]-Table36[[#This Row],[Magnetic Output Energy accumulation 1mm]]</f>
        <v>-8.9613390420433259E-3</v>
      </c>
      <c r="M72">
        <f>Table27[[#This Row],[Intermediate Electrical input Energy]]+Table27[[#This Row],[Magnetic energy delta 0mm v 1mm]]</f>
        <v>-0.15315349014257917</v>
      </c>
      <c r="N72">
        <f>0.001*(Table36[[#This Row],[Force (N) 1mm]]+Table15[[#This Row],[Force (N) 0mm]])/2</f>
        <v>-0.21823050142015649</v>
      </c>
      <c r="O72">
        <f>0.001*(MIN(Table15[Force (N) 0mm])+MIN(Table36[Force (N) 1mm]))/2</f>
        <v>-0.353318015635118</v>
      </c>
      <c r="P72">
        <f>Table27[[#This Row],[Mechanical energy input]]-Table27[[#This Row],[Mechanical energy Output]]</f>
        <v>0.13508751421496151</v>
      </c>
      <c r="Q72">
        <f>Table27[[#This Row],[Mechanical Total output]]/Table27[[#This Row],[Total input energy magnetic + electrical]]</f>
        <v>-0.8820400637896072</v>
      </c>
      <c r="S72">
        <f>S71+Table36[[#This Row],[Magnetic Energy delta 1mm]]</f>
        <v>1.3475064885740344</v>
      </c>
      <c r="T72">
        <f>Table36[[#This Row],[Flux linkage difference 1mm]]*Table15[[#This Row],[Current (A)]]</f>
        <v>3.4264987474417266E-2</v>
      </c>
      <c r="U72">
        <f>(Table36[[#This Row],[Flux Linkage (Wb) 1mm]]-W73)</f>
        <v>4.894998210631038E-4</v>
      </c>
      <c r="V72" s="4">
        <v>-200.23334200585001</v>
      </c>
      <c r="W72" s="2">
        <v>-3.2472059022246098E-2</v>
      </c>
    </row>
    <row r="73" spans="1:23" x14ac:dyDescent="0.25">
      <c r="A73">
        <v>71</v>
      </c>
      <c r="B73">
        <v>-3.09031043446335E-2</v>
      </c>
      <c r="C73" s="1">
        <v>-234.10499949339899</v>
      </c>
      <c r="D73" s="6">
        <f>(Table15[[#This Row],[Flux Linkage (Wb) 0mm]]-B74)</f>
        <v>4.8881825189419845E-4</v>
      </c>
      <c r="E73">
        <f>D74-Table15[[#This Row],[Flux linkage delta 0mm]]</f>
        <v>-2.1577001539964391E-6</v>
      </c>
      <c r="F73">
        <f>Table15[[#This Row],[Flux linkage delta 0mm]]*Table15[[#This Row],[Current (A)]]</f>
        <v>3.4706095884488086E-2</v>
      </c>
      <c r="H73">
        <f>Table15[[#This Row],[Magnetic Energy delta 0mm]]+H72</f>
        <v>1.3732512454164791</v>
      </c>
      <c r="J73">
        <f>Table36[[#This Row],[Flux Linkage (Wb) 1mm]]-Table15[[#This Row],[Flux Linkage (Wb) 0mm]]</f>
        <v>-2.0584544986757027E-3</v>
      </c>
      <c r="K73">
        <f>Table27[[#This Row],[Flux linkage change 0mm v 1mm]]*Table15[[#This Row],[Current (A)]]</f>
        <v>-0.14615026940597489</v>
      </c>
      <c r="L73">
        <f>Table15[[#This Row],[Magnetic Input Energy accumulation 0mm]]-Table36[[#This Row],[Magnetic Output Energy accumulation 1mm]]</f>
        <v>-8.8384283500890781E-3</v>
      </c>
      <c r="M73">
        <f>Table27[[#This Row],[Intermediate Electrical input Energy]]+Table27[[#This Row],[Magnetic energy delta 0mm v 1mm]]</f>
        <v>-0.15498869775606397</v>
      </c>
      <c r="N73">
        <f>0.001*(Table36[[#This Row],[Force (N) 1mm]]+Table15[[#This Row],[Force (N) 0mm]])/2</f>
        <v>-0.21617097571138999</v>
      </c>
      <c r="O73">
        <f>0.001*(MIN(Table15[Force (N) 0mm])+MIN(Table36[Force (N) 1mm]))/2</f>
        <v>-0.353318015635118</v>
      </c>
      <c r="P73">
        <f>Table27[[#This Row],[Mechanical energy input]]-Table27[[#This Row],[Mechanical energy Output]]</f>
        <v>0.13714703992372801</v>
      </c>
      <c r="Q73">
        <f>Table27[[#This Row],[Mechanical Total output]]/Table27[[#This Row],[Total input energy magnetic + electrical]]</f>
        <v>-0.88488413612961081</v>
      </c>
      <c r="S73">
        <f>S72+Table36[[#This Row],[Magnetic Energy delta 1mm]]</f>
        <v>1.3820896737665682</v>
      </c>
      <c r="T73">
        <f>Table36[[#This Row],[Flux linkage difference 1mm]]*Table15[[#This Row],[Current (A)]]</f>
        <v>3.4583185192533845E-2</v>
      </c>
      <c r="U73">
        <f>(Table36[[#This Row],[Flux Linkage (Wb) 1mm]]-W74)</f>
        <v>4.8708711538780064E-4</v>
      </c>
      <c r="V73" s="5">
        <v>-198.23695192938101</v>
      </c>
      <c r="W73" s="3">
        <v>-3.2961558843309202E-2</v>
      </c>
    </row>
    <row r="74" spans="1:23" x14ac:dyDescent="0.25">
      <c r="A74">
        <v>72</v>
      </c>
      <c r="B74">
        <v>-3.1391922596527698E-2</v>
      </c>
      <c r="C74" s="1">
        <v>-231.98371724742</v>
      </c>
      <c r="D74" s="6">
        <f>(Table15[[#This Row],[Flux Linkage (Wb) 0mm]]-B75)</f>
        <v>4.8666055174020201E-4</v>
      </c>
      <c r="E74">
        <f>D75-Table15[[#This Row],[Flux linkage delta 0mm]]</f>
        <v>-2.2011648170006115E-6</v>
      </c>
      <c r="F74">
        <f>Table15[[#This Row],[Flux linkage delta 0mm]]*Table15[[#This Row],[Current (A)]]</f>
        <v>3.5039559725294545E-2</v>
      </c>
      <c r="H74">
        <f>Table15[[#This Row],[Magnetic Energy delta 0mm]]+H73</f>
        <v>1.4082908051417737</v>
      </c>
      <c r="J74">
        <f>Table36[[#This Row],[Flux Linkage (Wb) 1mm]]-Table15[[#This Row],[Flux Linkage (Wb) 0mm]]</f>
        <v>-2.0567233621693048E-3</v>
      </c>
      <c r="K74">
        <f>Table27[[#This Row],[Flux linkage change 0mm v 1mm]]*Table15[[#This Row],[Current (A)]]</f>
        <v>-0.14808408207618995</v>
      </c>
      <c r="L74">
        <f>Table15[[#This Row],[Magnetic Input Energy accumulation 0mm]]-Table36[[#This Row],[Magnetic Output Energy accumulation 1mm]]</f>
        <v>-8.691817690892556E-3</v>
      </c>
      <c r="M74">
        <f>Table27[[#This Row],[Intermediate Electrical input Energy]]+Table27[[#This Row],[Magnetic energy delta 0mm v 1mm]]</f>
        <v>-0.1567758997670825</v>
      </c>
      <c r="N74">
        <f>0.001*(Table36[[#This Row],[Force (N) 1mm]]+Table15[[#This Row],[Force (N) 0mm]])/2</f>
        <v>-0.2141130954117195</v>
      </c>
      <c r="O74">
        <f>0.001*(MIN(Table15[Force (N) 0mm])+MIN(Table36[Force (N) 1mm]))/2</f>
        <v>-0.353318015635118</v>
      </c>
      <c r="P74">
        <f>Table27[[#This Row],[Mechanical energy input]]-Table27[[#This Row],[Mechanical energy Output]]</f>
        <v>0.1392049202233985</v>
      </c>
      <c r="Q74">
        <f>Table27[[#This Row],[Mechanical Total output]]/Table27[[#This Row],[Total input energy magnetic + electrical]]</f>
        <v>-0.8879229551876997</v>
      </c>
      <c r="S74">
        <f>S73+Table36[[#This Row],[Magnetic Energy delta 1mm]]</f>
        <v>1.4169826228326663</v>
      </c>
      <c r="T74">
        <f>Table36[[#This Row],[Flux linkage difference 1mm]]*Table15[[#This Row],[Current (A)]]</f>
        <v>3.4892949066098078E-2</v>
      </c>
      <c r="U74">
        <f>(Table36[[#This Row],[Flux Linkage (Wb) 1mm]]-W75)</f>
        <v>4.8462429258469553E-4</v>
      </c>
      <c r="V74" s="4">
        <v>-196.24247357601899</v>
      </c>
      <c r="W74" s="2">
        <v>-3.3448645958697003E-2</v>
      </c>
    </row>
    <row r="75" spans="1:23" x14ac:dyDescent="0.25">
      <c r="A75">
        <v>73</v>
      </c>
      <c r="B75">
        <v>-3.18785831482679E-2</v>
      </c>
      <c r="C75" s="1">
        <v>-229.86411758686401</v>
      </c>
      <c r="D75" s="6">
        <f>(Table15[[#This Row],[Flux Linkage (Wb) 0mm]]-B76)</f>
        <v>4.844593869232014E-4</v>
      </c>
      <c r="E75">
        <f>D76-Table15[[#This Row],[Flux linkage delta 0mm]]</f>
        <v>-2.2477680928015276E-6</v>
      </c>
      <c r="F75">
        <f>Table15[[#This Row],[Flux linkage delta 0mm]]*Table15[[#This Row],[Current (A)]]</f>
        <v>3.5365535245393702E-2</v>
      </c>
      <c r="H75">
        <f>Table15[[#This Row],[Magnetic Energy delta 0mm]]+H74</f>
        <v>1.4436563403871674</v>
      </c>
      <c r="J75">
        <f>Table36[[#This Row],[Flux Linkage (Wb) 1mm]]-Table15[[#This Row],[Flux Linkage (Wb) 0mm]]</f>
        <v>-2.0546871030137984E-3</v>
      </c>
      <c r="K75">
        <f>Table27[[#This Row],[Flux linkage change 0mm v 1mm]]*Table15[[#This Row],[Current (A)]]</f>
        <v>-0.14999215852000727</v>
      </c>
      <c r="L75">
        <f>Table15[[#This Row],[Magnetic Input Energy accumulation 0mm]]-Table36[[#This Row],[Magnetic Output Energy accumulation 1mm]]</f>
        <v>-8.5201500098557315E-3</v>
      </c>
      <c r="M75">
        <f>Table27[[#This Row],[Intermediate Electrical input Energy]]+Table27[[#This Row],[Magnetic energy delta 0mm v 1mm]]</f>
        <v>-0.15851230852986301</v>
      </c>
      <c r="N75">
        <f>0.001*(Table36[[#This Row],[Force (N) 1mm]]+Table15[[#This Row],[Force (N) 0mm]])/2</f>
        <v>-0.2120571691852145</v>
      </c>
      <c r="O75">
        <f>0.001*(MIN(Table15[Force (N) 0mm])+MIN(Table36[Force (N) 1mm]))/2</f>
        <v>-0.353318015635118</v>
      </c>
      <c r="P75">
        <f>Table27[[#This Row],[Mechanical energy input]]-Table27[[#This Row],[Mechanical energy Output]]</f>
        <v>0.1412608464499035</v>
      </c>
      <c r="Q75">
        <f>Table27[[#This Row],[Mechanical Total output]]/Table27[[#This Row],[Total input energy magnetic + electrical]]</f>
        <v>-0.89116641956728926</v>
      </c>
      <c r="S75">
        <f>S74+Table36[[#This Row],[Magnetic Energy delta 1mm]]</f>
        <v>1.4521764903970231</v>
      </c>
      <c r="T75">
        <f>Table36[[#This Row],[Flux linkage difference 1mm]]*Table15[[#This Row],[Current (A)]]</f>
        <v>3.5193867564356898E-2</v>
      </c>
      <c r="U75">
        <f>(Table36[[#This Row],[Flux Linkage (Wb) 1mm]]-W76)</f>
        <v>4.8210777485420409E-4</v>
      </c>
      <c r="V75" s="5">
        <v>-194.250220783565</v>
      </c>
      <c r="W75" s="3">
        <v>-3.3933270251281698E-2</v>
      </c>
    </row>
    <row r="76" spans="1:23" x14ac:dyDescent="0.25">
      <c r="A76">
        <v>74</v>
      </c>
      <c r="B76">
        <v>-3.2363042535191101E-2</v>
      </c>
      <c r="C76" s="1">
        <v>-227.74649801162499</v>
      </c>
      <c r="D76" s="6">
        <f>(Table15[[#This Row],[Flux Linkage (Wb) 0mm]]-B77)</f>
        <v>4.8221161883039987E-4</v>
      </c>
      <c r="E76">
        <f>D77-Table15[[#This Row],[Flux linkage delta 0mm]]</f>
        <v>-2.296736038298608E-6</v>
      </c>
      <c r="F76">
        <f>Table15[[#This Row],[Flux linkage delta 0mm]]*Table15[[#This Row],[Current (A)]]</f>
        <v>3.568365979344959E-2</v>
      </c>
      <c r="H76">
        <f>Table15[[#This Row],[Magnetic Energy delta 0mm]]+H75</f>
        <v>1.479340000180617</v>
      </c>
      <c r="J76">
        <f>Table36[[#This Row],[Flux Linkage (Wb) 1mm]]-Table15[[#This Row],[Flux Linkage (Wb) 0mm]]</f>
        <v>-2.0523354909448011E-3</v>
      </c>
      <c r="K76">
        <f>Table27[[#This Row],[Flux linkage change 0mm v 1mm]]*Table15[[#This Row],[Current (A)]]</f>
        <v>-0.15187282632991528</v>
      </c>
      <c r="L76">
        <f>Table15[[#This Row],[Magnetic Input Energy accumulation 0mm]]-Table36[[#This Row],[Magnetic Output Energy accumulation 1mm]]</f>
        <v>-8.3220496072531347E-3</v>
      </c>
      <c r="M76">
        <f>Table27[[#This Row],[Intermediate Electrical input Energy]]+Table27[[#This Row],[Magnetic energy delta 0mm v 1mm]]</f>
        <v>-0.16019487593716841</v>
      </c>
      <c r="N76">
        <f>0.001*(Table36[[#This Row],[Force (N) 1mm]]+Table15[[#This Row],[Force (N) 0mm]])/2</f>
        <v>-0.2100035075333555</v>
      </c>
      <c r="O76">
        <f>0.001*(MIN(Table15[Force (N) 0mm])+MIN(Table36[Force (N) 1mm]))/2</f>
        <v>-0.353318015635118</v>
      </c>
      <c r="P76">
        <f>Table27[[#This Row],[Mechanical energy input]]-Table27[[#This Row],[Mechanical energy Output]]</f>
        <v>0.14331450810176249</v>
      </c>
      <c r="Q76">
        <f>Table27[[#This Row],[Mechanical Total output]]/Table27[[#This Row],[Total input energy magnetic + electrical]]</f>
        <v>-0.89462604383159716</v>
      </c>
      <c r="S76">
        <f>S75+Table36[[#This Row],[Magnetic Energy delta 1mm]]</f>
        <v>1.4876620497878701</v>
      </c>
      <c r="T76">
        <f>Table36[[#This Row],[Flux linkage difference 1mm]]*Table15[[#This Row],[Current (A)]]</f>
        <v>3.5485559390846855E-2</v>
      </c>
      <c r="U76">
        <f>(Table36[[#This Row],[Flux Linkage (Wb) 1mm]]-W77)</f>
        <v>4.7953458636279533E-4</v>
      </c>
      <c r="V76" s="4">
        <v>-192.26051705508601</v>
      </c>
      <c r="W76" s="2">
        <v>-3.4415378026135902E-2</v>
      </c>
    </row>
    <row r="77" spans="1:23" x14ac:dyDescent="0.25">
      <c r="A77">
        <v>75</v>
      </c>
      <c r="B77">
        <v>-3.2845254154021501E-2</v>
      </c>
      <c r="C77" s="1">
        <v>-225.63117258100701</v>
      </c>
      <c r="D77" s="6">
        <f>(Table15[[#This Row],[Flux Linkage (Wb) 0mm]]-B78)</f>
        <v>4.7991488279210126E-4</v>
      </c>
      <c r="E77">
        <f>D78-Table15[[#This Row],[Flux linkage delta 0mm]]</f>
        <v>-2.348938730002692E-6</v>
      </c>
      <c r="F77">
        <f>Table15[[#This Row],[Flux linkage delta 0mm]]*Table15[[#This Row],[Current (A)]]</f>
        <v>3.5993616209407595E-2</v>
      </c>
      <c r="H77">
        <f>Table15[[#This Row],[Magnetic Energy delta 0mm]]+H76</f>
        <v>1.5153336163900246</v>
      </c>
      <c r="J77">
        <f>Table36[[#This Row],[Flux Linkage (Wb) 1mm]]-Table15[[#This Row],[Flux Linkage (Wb) 0mm]]</f>
        <v>-2.0496584584771965E-3</v>
      </c>
      <c r="K77">
        <f>Table27[[#This Row],[Flux linkage change 0mm v 1mm]]*Table15[[#This Row],[Current (A)]]</f>
        <v>-0.15372438438578973</v>
      </c>
      <c r="L77">
        <f>Table15[[#This Row],[Magnetic Input Energy accumulation 0mm]]-Table36[[#This Row],[Magnetic Output Energy accumulation 1mm]]</f>
        <v>-8.0958019891534949E-3</v>
      </c>
      <c r="M77">
        <f>Table27[[#This Row],[Intermediate Electrical input Energy]]+Table27[[#This Row],[Magnetic energy delta 0mm v 1mm]]</f>
        <v>-0.16182018637494322</v>
      </c>
      <c r="N77">
        <f>0.001*(Table36[[#This Row],[Force (N) 1mm]]+Table15[[#This Row],[Force (N) 0mm]])/2</f>
        <v>-0.20795243575216552</v>
      </c>
      <c r="O77">
        <f>0.001*(MIN(Table15[Force (N) 0mm])+MIN(Table36[Force (N) 1mm]))/2</f>
        <v>-0.353318015635118</v>
      </c>
      <c r="P77">
        <f>Table27[[#This Row],[Mechanical energy input]]-Table27[[#This Row],[Mechanical energy Output]]</f>
        <v>0.14536557988295248</v>
      </c>
      <c r="Q77">
        <f>Table27[[#This Row],[Mechanical Total output]]/Table27[[#This Row],[Total input energy magnetic + electrical]]</f>
        <v>-0.89831548918214188</v>
      </c>
      <c r="S77">
        <f>S76+Table36[[#This Row],[Magnetic Energy delta 1mm]]</f>
        <v>1.5234294183791781</v>
      </c>
      <c r="T77">
        <f>Table36[[#This Row],[Flux linkage difference 1mm]]*Table15[[#This Row],[Current (A)]]</f>
        <v>3.5767368591307913E-2</v>
      </c>
      <c r="U77">
        <f>(Table36[[#This Row],[Flux Linkage (Wb) 1mm]]-W78)</f>
        <v>4.7689824788410551E-4</v>
      </c>
      <c r="V77" s="5">
        <v>-190.27369892332399</v>
      </c>
      <c r="W77" s="3">
        <v>-3.4894912612498698E-2</v>
      </c>
    </row>
    <row r="78" spans="1:23" x14ac:dyDescent="0.25">
      <c r="A78">
        <v>76</v>
      </c>
      <c r="B78">
        <v>-3.3325169036813602E-2</v>
      </c>
      <c r="C78" s="1">
        <v>-223.518462184523</v>
      </c>
      <c r="D78" s="6">
        <f>(Table15[[#This Row],[Flux Linkage (Wb) 0mm]]-B79)</f>
        <v>4.7756594406209857E-4</v>
      </c>
      <c r="E78">
        <f>D79-Table15[[#This Row],[Flux linkage delta 0mm]]</f>
        <v>-2.4053224906978032E-6</v>
      </c>
      <c r="F78">
        <f>Table15[[#This Row],[Flux linkage delta 0mm]]*Table15[[#This Row],[Current (A)]]</f>
        <v>3.6295011748719491E-2</v>
      </c>
      <c r="H78">
        <f>Table15[[#This Row],[Magnetic Energy delta 0mm]]+H77</f>
        <v>1.5516286281387441</v>
      </c>
      <c r="J78">
        <f>Table36[[#This Row],[Flux Linkage (Wb) 1mm]]-Table15[[#This Row],[Flux Linkage (Wb) 0mm]]</f>
        <v>-2.0466418235692008E-3</v>
      </c>
      <c r="K78">
        <f>Table27[[#This Row],[Flux linkage change 0mm v 1mm]]*Table15[[#This Row],[Current (A)]]</f>
        <v>-0.15554477859125926</v>
      </c>
      <c r="L78">
        <f>Table15[[#This Row],[Magnetic Input Energy accumulation 0mm]]-Table36[[#This Row],[Magnetic Output Energy accumulation 1mm]]</f>
        <v>-7.8396991872007327E-3</v>
      </c>
      <c r="M78">
        <f>Table27[[#This Row],[Intermediate Electrical input Energy]]+Table27[[#This Row],[Magnetic energy delta 0mm v 1mm]]</f>
        <v>-0.16338447777845999</v>
      </c>
      <c r="N78">
        <f>0.001*(Table36[[#This Row],[Force (N) 1mm]]+Table15[[#This Row],[Force (N) 0mm]])/2</f>
        <v>-0.20590428549020048</v>
      </c>
      <c r="O78">
        <f>0.001*(MIN(Table15[Force (N) 0mm])+MIN(Table36[Force (N) 1mm]))/2</f>
        <v>-0.353318015635118</v>
      </c>
      <c r="P78">
        <f>Table27[[#This Row],[Mechanical energy input]]-Table27[[#This Row],[Mechanical energy Output]]</f>
        <v>0.14741373014491752</v>
      </c>
      <c r="Q78">
        <f>Table27[[#This Row],[Mechanical Total output]]/Table27[[#This Row],[Total input energy magnetic + electrical]]</f>
        <v>-0.90225052066942435</v>
      </c>
      <c r="S78">
        <f>S77+Table36[[#This Row],[Magnetic Energy delta 1mm]]</f>
        <v>1.5594683273259449</v>
      </c>
      <c r="T78">
        <f>Table36[[#This Row],[Flux linkage difference 1mm]]*Table15[[#This Row],[Current (A)]]</f>
        <v>3.6038908946766729E-2</v>
      </c>
      <c r="U78">
        <f>(Table36[[#This Row],[Flux Linkage (Wb) 1mm]]-W79)</f>
        <v>4.741961703521938E-4</v>
      </c>
      <c r="V78" s="4">
        <v>-188.29010879587801</v>
      </c>
      <c r="W78" s="2">
        <v>-3.5371810860382803E-2</v>
      </c>
    </row>
    <row r="79" spans="1:23" x14ac:dyDescent="0.25">
      <c r="A79">
        <v>77</v>
      </c>
      <c r="B79">
        <v>-3.3802734980875701E-2</v>
      </c>
      <c r="C79" s="1">
        <v>-221.40869578671499</v>
      </c>
      <c r="D79" s="6">
        <f>(Table15[[#This Row],[Flux Linkage (Wb) 0mm]]-B80)</f>
        <v>4.7516062157140077E-4</v>
      </c>
      <c r="E79">
        <f>D80-Table15[[#This Row],[Flux linkage delta 0mm]]</f>
        <v>-2.4663328576021715E-6</v>
      </c>
      <c r="F79">
        <f>Table15[[#This Row],[Flux linkage delta 0mm]]*Table15[[#This Row],[Current (A)]]</f>
        <v>3.6587367860997859E-2</v>
      </c>
      <c r="H79">
        <f>Table15[[#This Row],[Magnetic Energy delta 0mm]]+H78</f>
        <v>1.5882159959997419</v>
      </c>
      <c r="J79">
        <f>Table36[[#This Row],[Flux Linkage (Wb) 1mm]]-Table15[[#This Row],[Flux Linkage (Wb) 0mm]]</f>
        <v>-2.043272049859296E-3</v>
      </c>
      <c r="K79">
        <f>Table27[[#This Row],[Flux linkage change 0mm v 1mm]]*Table15[[#This Row],[Current (A)]]</f>
        <v>-0.15733194783916579</v>
      </c>
      <c r="L79">
        <f>Table15[[#This Row],[Magnetic Input Energy accumulation 0mm]]-Table36[[#This Row],[Magnetic Output Energy accumulation 1mm]]</f>
        <v>-7.5521625884977794E-3</v>
      </c>
      <c r="M79">
        <f>Table27[[#This Row],[Intermediate Electrical input Energy]]+Table27[[#This Row],[Magnetic energy delta 0mm v 1mm]]</f>
        <v>-0.16488411042766357</v>
      </c>
      <c r="N79">
        <f>0.001*(Table36[[#This Row],[Force (N) 1mm]]+Table15[[#This Row],[Force (N) 0mm]])/2</f>
        <v>-0.20385939971296052</v>
      </c>
      <c r="O79">
        <f>0.001*(MIN(Table15[Force (N) 0mm])+MIN(Table36[Force (N) 1mm]))/2</f>
        <v>-0.353318015635118</v>
      </c>
      <c r="P79">
        <f>Table27[[#This Row],[Mechanical energy input]]-Table27[[#This Row],[Mechanical energy Output]]</f>
        <v>0.14945861592215748</v>
      </c>
      <c r="Q79">
        <f>Table27[[#This Row],[Mechanical Total output]]/Table27[[#This Row],[Total input energy magnetic + electrical]]</f>
        <v>-0.90644644614028214</v>
      </c>
      <c r="S79">
        <f>S78+Table36[[#This Row],[Magnetic Energy delta 1mm]]</f>
        <v>1.5957681585882397</v>
      </c>
      <c r="T79">
        <f>Table36[[#This Row],[Flux linkage difference 1mm]]*Table15[[#This Row],[Current (A)]]</f>
        <v>3.629983126229485E-2</v>
      </c>
      <c r="U79">
        <f>(Table36[[#This Row],[Flux Linkage (Wb) 1mm]]-W80)</f>
        <v>4.7142638002980325E-4</v>
      </c>
      <c r="V79" s="5">
        <v>-186.31010363920601</v>
      </c>
      <c r="W79" s="3">
        <v>-3.5846007030734997E-2</v>
      </c>
    </row>
    <row r="80" spans="1:23" x14ac:dyDescent="0.25">
      <c r="A80">
        <v>78</v>
      </c>
      <c r="B80">
        <v>-3.4277895602447102E-2</v>
      </c>
      <c r="C80" s="1">
        <v>-219.30221879508301</v>
      </c>
      <c r="D80" s="6">
        <f>(Table15[[#This Row],[Flux Linkage (Wb) 0mm]]-B81)</f>
        <v>4.7269428871379859E-4</v>
      </c>
      <c r="E80">
        <f>D81-Table15[[#This Row],[Flux linkage delta 0mm]]</f>
        <v>-2.5299551772023365E-6</v>
      </c>
      <c r="F80">
        <f>Table15[[#This Row],[Flux linkage delta 0mm]]*Table15[[#This Row],[Current (A)]]</f>
        <v>3.687015451967629E-2</v>
      </c>
      <c r="H80">
        <f>Table15[[#This Row],[Magnetic Energy delta 0mm]]+H79</f>
        <v>1.6250861505194183</v>
      </c>
      <c r="J80">
        <f>Table36[[#This Row],[Flux Linkage (Wb) 1mm]]-Table15[[#This Row],[Flux Linkage (Wb) 0mm]]</f>
        <v>-2.0395378083176985E-3</v>
      </c>
      <c r="K80">
        <f>Table27[[#This Row],[Flux linkage change 0mm v 1mm]]*Table15[[#This Row],[Current (A)]]</f>
        <v>-0.15908394904878048</v>
      </c>
      <c r="L80">
        <f>Table15[[#This Row],[Magnetic Input Energy accumulation 0mm]]-Table36[[#This Row],[Magnetic Output Energy accumulation 1mm]]</f>
        <v>-7.2316249181929582E-3</v>
      </c>
      <c r="M80">
        <f>Table27[[#This Row],[Intermediate Electrical input Energy]]+Table27[[#This Row],[Magnetic energy delta 0mm v 1mm]]</f>
        <v>-0.16631557396697344</v>
      </c>
      <c r="N80">
        <f>0.001*(Table36[[#This Row],[Force (N) 1mm]]+Table15[[#This Row],[Force (N) 0mm]])/2</f>
        <v>-0.20181813981889452</v>
      </c>
      <c r="O80">
        <f>0.001*(MIN(Table15[Force (N) 0mm])+MIN(Table36[Force (N) 1mm]))/2</f>
        <v>-0.353318015635118</v>
      </c>
      <c r="P80">
        <f>Table27[[#This Row],[Mechanical energy input]]-Table27[[#This Row],[Mechanical energy Output]]</f>
        <v>0.15149987581622348</v>
      </c>
      <c r="Q80">
        <f>Table27[[#This Row],[Mechanical Total output]]/Table27[[#This Row],[Total input energy magnetic + electrical]]</f>
        <v>-0.91091815518315788</v>
      </c>
      <c r="S80">
        <f>S79+Table36[[#This Row],[Magnetic Energy delta 1mm]]</f>
        <v>1.6323177754376113</v>
      </c>
      <c r="T80">
        <f>Table36[[#This Row],[Flux linkage difference 1mm]]*Table15[[#This Row],[Current (A)]]</f>
        <v>3.6549616849371455E-2</v>
      </c>
      <c r="U80">
        <f>(Table36[[#This Row],[Flux Linkage (Wb) 1mm]]-W81)</f>
        <v>4.6858483140219814E-4</v>
      </c>
      <c r="V80" s="4">
        <v>-184.33406084270601</v>
      </c>
      <c r="W80" s="2">
        <v>-3.63174334107648E-2</v>
      </c>
    </row>
    <row r="81" spans="1:23" x14ac:dyDescent="0.25">
      <c r="A81">
        <v>79</v>
      </c>
      <c r="B81">
        <v>-3.47505898911609E-2</v>
      </c>
      <c r="C81" s="1">
        <v>-217.19939360652</v>
      </c>
      <c r="D81" s="6">
        <f>(Table15[[#This Row],[Flux Linkage (Wb) 0mm]]-B82)</f>
        <v>4.7016433353659626E-4</v>
      </c>
      <c r="E81">
        <f>D82-Table15[[#This Row],[Flux linkage delta 0mm]]</f>
        <v>-2.5958564451936117E-6</v>
      </c>
      <c r="F81">
        <f>Table15[[#This Row],[Flux linkage delta 0mm]]*Table15[[#This Row],[Current (A)]]</f>
        <v>3.7142982349391104E-2</v>
      </c>
      <c r="H81">
        <f>Table15[[#This Row],[Magnetic Energy delta 0mm]]+H80</f>
        <v>1.6622291328688095</v>
      </c>
      <c r="J81">
        <f>Table36[[#This Row],[Flux Linkage (Wb) 1mm]]-Table15[[#This Row],[Flux Linkage (Wb) 0mm]]</f>
        <v>-2.035428351006098E-3</v>
      </c>
      <c r="K81">
        <f>Table27[[#This Row],[Flux linkage change 0mm v 1mm]]*Table15[[#This Row],[Current (A)]]</f>
        <v>-0.16079883972948175</v>
      </c>
      <c r="L81">
        <f>Table15[[#This Row],[Magnetic Input Energy accumulation 0mm]]-Table36[[#This Row],[Magnetic Output Energy accumulation 1mm]]</f>
        <v>-6.8766587439297311E-3</v>
      </c>
      <c r="M81">
        <f>Table27[[#This Row],[Intermediate Electrical input Energy]]+Table27[[#This Row],[Magnetic energy delta 0mm v 1mm]]</f>
        <v>-0.16767549847341148</v>
      </c>
      <c r="N81">
        <f>0.001*(Table36[[#This Row],[Force (N) 1mm]]+Table15[[#This Row],[Force (N) 0mm]])/2</f>
        <v>-0.19978087692272301</v>
      </c>
      <c r="O81">
        <f>0.001*(MIN(Table15[Force (N) 0mm])+MIN(Table36[Force (N) 1mm]))/2</f>
        <v>-0.353318015635118</v>
      </c>
      <c r="P81">
        <f>Table27[[#This Row],[Mechanical energy input]]-Table27[[#This Row],[Mechanical energy Output]]</f>
        <v>0.15353713871239499</v>
      </c>
      <c r="Q81">
        <f>Table27[[#This Row],[Mechanical Total output]]/Table27[[#This Row],[Total input energy magnetic + electrical]]</f>
        <v>-0.91568022824003459</v>
      </c>
      <c r="S81">
        <f>S80+Table36[[#This Row],[Magnetic Energy delta 1mm]]</f>
        <v>1.6691057916127392</v>
      </c>
      <c r="T81">
        <f>Table36[[#This Row],[Flux linkage difference 1mm]]*Table15[[#This Row],[Current (A)]]</f>
        <v>3.6788016175127947E-2</v>
      </c>
      <c r="U81">
        <f>(Table36[[#This Row],[Flux Linkage (Wb) 1mm]]-W82)</f>
        <v>4.6567109082440439E-4</v>
      </c>
      <c r="V81" s="5">
        <v>-182.36236023892599</v>
      </c>
      <c r="W81" s="3">
        <v>-3.6786018242166998E-2</v>
      </c>
    </row>
    <row r="82" spans="1:23" x14ac:dyDescent="0.25">
      <c r="A82">
        <v>80</v>
      </c>
      <c r="B82">
        <v>-3.5220754224697497E-2</v>
      </c>
      <c r="C82" s="1">
        <v>-215.100595263337</v>
      </c>
      <c r="D82" s="6">
        <f>(Table15[[#This Row],[Flux Linkage (Wb) 0mm]]-B83)</f>
        <v>4.6756847709140265E-4</v>
      </c>
      <c r="E82">
        <f>D83-Table15[[#This Row],[Flux linkage delta 0mm]]</f>
        <v>-2.6629066589012318E-6</v>
      </c>
      <c r="F82">
        <f>Table15[[#This Row],[Flux linkage delta 0mm]]*Table15[[#This Row],[Current (A)]]</f>
        <v>3.7405478167312212E-2</v>
      </c>
      <c r="H82">
        <f>Table15[[#This Row],[Magnetic Energy delta 0mm]]+H81</f>
        <v>1.6996346110361218</v>
      </c>
      <c r="J82">
        <f>Table36[[#This Row],[Flux Linkage (Wb) 1mm]]-Table15[[#This Row],[Flux Linkage (Wb) 0mm]]</f>
        <v>-2.0309351082939062E-3</v>
      </c>
      <c r="K82">
        <f>Table27[[#This Row],[Flux linkage change 0mm v 1mm]]*Table15[[#This Row],[Current (A)]]</f>
        <v>-0.16247480866351249</v>
      </c>
      <c r="L82">
        <f>Table15[[#This Row],[Magnetic Input Energy accumulation 0mm]]-Table36[[#This Row],[Magnetic Output Energy accumulation 1mm]]</f>
        <v>-6.4859502757370624E-3</v>
      </c>
      <c r="M82">
        <f>Table27[[#This Row],[Intermediate Electrical input Energy]]+Table27[[#This Row],[Magnetic energy delta 0mm v 1mm]]</f>
        <v>-0.16896075893924956</v>
      </c>
      <c r="N82">
        <f>0.001*(Table36[[#This Row],[Force (N) 1mm]]+Table15[[#This Row],[Force (N) 0mm]])/2</f>
        <v>-0.1977479927039425</v>
      </c>
      <c r="O82">
        <f>0.001*(MIN(Table15[Force (N) 0mm])+MIN(Table36[Force (N) 1mm]))/2</f>
        <v>-0.353318015635118</v>
      </c>
      <c r="P82">
        <f>Table27[[#This Row],[Mechanical energy input]]-Table27[[#This Row],[Mechanical energy Output]]</f>
        <v>0.1555700229311755</v>
      </c>
      <c r="Q82">
        <f>Table27[[#This Row],[Mechanical Total output]]/Table27[[#This Row],[Total input energy magnetic + electrical]]</f>
        <v>-0.92074647336966131</v>
      </c>
      <c r="S82">
        <f>S81+Table36[[#This Row],[Magnetic Energy delta 1mm]]</f>
        <v>1.7061205613118589</v>
      </c>
      <c r="T82">
        <f>Table36[[#This Row],[Flux linkage difference 1mm]]*Table15[[#This Row],[Current (A)]]</f>
        <v>3.7014769699119654E-2</v>
      </c>
      <c r="U82">
        <f>(Table36[[#This Row],[Flux Linkage (Wb) 1mm]]-W83)</f>
        <v>4.6268462123899567E-4</v>
      </c>
      <c r="V82" s="4">
        <v>-180.395390144548</v>
      </c>
      <c r="W82" s="2">
        <v>-3.7251689332991403E-2</v>
      </c>
    </row>
    <row r="83" spans="1:23" x14ac:dyDescent="0.25">
      <c r="A83">
        <v>81</v>
      </c>
      <c r="B83">
        <v>-3.5688322701788899E-2</v>
      </c>
      <c r="C83" s="1">
        <v>-213.00621458504301</v>
      </c>
      <c r="D83" s="6">
        <f>(Table15[[#This Row],[Flux Linkage (Wb) 0mm]]-B84)</f>
        <v>4.6490557043250141E-4</v>
      </c>
      <c r="E83">
        <f>D84-Table15[[#This Row],[Flux linkage delta 0mm]]</f>
        <v>-2.7308366051040367E-6</v>
      </c>
      <c r="F83">
        <f>Table15[[#This Row],[Flux linkage delta 0mm]]*Table15[[#This Row],[Current (A)]]</f>
        <v>3.7657351205032615E-2</v>
      </c>
      <c r="H83">
        <f>Table15[[#This Row],[Magnetic Energy delta 0mm]]+H82</f>
        <v>1.7372919622411545</v>
      </c>
      <c r="J83">
        <f>Table36[[#This Row],[Flux Linkage (Wb) 1mm]]-Table15[[#This Row],[Flux Linkage (Wb) 0mm]]</f>
        <v>-2.0260512524414992E-3</v>
      </c>
      <c r="K83">
        <f>Table27[[#This Row],[Flux linkage change 0mm v 1mm]]*Table15[[#This Row],[Current (A)]]</f>
        <v>-0.16411015144776142</v>
      </c>
      <c r="L83">
        <f>Table15[[#This Row],[Magnetic Input Energy accumulation 0mm]]-Table36[[#This Row],[Magnetic Output Energy accumulation 1mm]]</f>
        <v>-6.0582953810472961E-3</v>
      </c>
      <c r="M83">
        <f>Table27[[#This Row],[Intermediate Electrical input Energy]]+Table27[[#This Row],[Magnetic energy delta 0mm v 1mm]]</f>
        <v>-0.17016844682880872</v>
      </c>
      <c r="N83">
        <f>0.001*(Table36[[#This Row],[Force (N) 1mm]]+Table15[[#This Row],[Force (N) 0mm]])/2</f>
        <v>-0.195719879321261</v>
      </c>
      <c r="O83">
        <f>0.001*(MIN(Table15[Force (N) 0mm])+MIN(Table36[Force (N) 1mm]))/2</f>
        <v>-0.353318015635118</v>
      </c>
      <c r="P83">
        <f>Table27[[#This Row],[Mechanical energy input]]-Table27[[#This Row],[Mechanical energy Output]]</f>
        <v>0.157598136313857</v>
      </c>
      <c r="Q83">
        <f>Table27[[#This Row],[Mechanical Total output]]/Table27[[#This Row],[Total input energy magnetic + electrical]]</f>
        <v>-0.92613019188217904</v>
      </c>
      <c r="S83">
        <f>S82+Table36[[#This Row],[Magnetic Energy delta 1mm]]</f>
        <v>1.7433502576222017</v>
      </c>
      <c r="T83">
        <f>Table36[[#This Row],[Flux linkage difference 1mm]]*Table15[[#This Row],[Current (A)]]</f>
        <v>3.7229696310342987E-2</v>
      </c>
      <c r="U83">
        <f>(Table36[[#This Row],[Flux Linkage (Wb) 1mm]]-W84)</f>
        <v>4.5962588037460478E-4</v>
      </c>
      <c r="V83" s="5">
        <v>-178.433544057479</v>
      </c>
      <c r="W83" s="3">
        <v>-3.7714373954230399E-2</v>
      </c>
    </row>
    <row r="84" spans="1:23" x14ac:dyDescent="0.25">
      <c r="A84">
        <v>82</v>
      </c>
      <c r="B84">
        <v>-3.6153228272221401E-2</v>
      </c>
      <c r="C84" s="1">
        <v>-210.916645492578</v>
      </c>
      <c r="D84" s="6">
        <f>(Table15[[#This Row],[Flux Linkage (Wb) 0mm]]-B85)</f>
        <v>4.6217473382739738E-4</v>
      </c>
      <c r="E84">
        <f>D85-Table15[[#This Row],[Flux linkage delta 0mm]]</f>
        <v>-2.7980225990945073E-6</v>
      </c>
      <c r="F84">
        <f>Table15[[#This Row],[Flux linkage delta 0mm]]*Table15[[#This Row],[Current (A)]]</f>
        <v>3.7898328173846585E-2</v>
      </c>
      <c r="H84">
        <f>Table15[[#This Row],[Magnetic Energy delta 0mm]]+H83</f>
        <v>1.775190290415001</v>
      </c>
      <c r="J84">
        <f>Table36[[#This Row],[Flux Linkage (Wb) 1mm]]-Table15[[#This Row],[Flux Linkage (Wb) 0mm]]</f>
        <v>-2.0207715623836026E-3</v>
      </c>
      <c r="K84">
        <f>Table27[[#This Row],[Flux linkage change 0mm v 1mm]]*Table15[[#This Row],[Current (A)]]</f>
        <v>-0.16570326811545541</v>
      </c>
      <c r="L84">
        <f>Table15[[#This Row],[Magnetic Input Energy accumulation 0mm]]-Table36[[#This Row],[Magnetic Output Energy accumulation 1mm]]</f>
        <v>-5.5925708241861827E-3</v>
      </c>
      <c r="M84">
        <f>Table27[[#This Row],[Intermediate Electrical input Energy]]+Table27[[#This Row],[Magnetic energy delta 0mm v 1mm]]</f>
        <v>-0.17129583893964159</v>
      </c>
      <c r="N84">
        <f>0.001*(Table36[[#This Row],[Force (N) 1mm]]+Table15[[#This Row],[Force (N) 0mm]])/2</f>
        <v>-0.19369693094833651</v>
      </c>
      <c r="O84">
        <f>0.001*(MIN(Table15[Force (N) 0mm])+MIN(Table36[Force (N) 1mm]))/2</f>
        <v>-0.353318015635118</v>
      </c>
      <c r="P84">
        <f>Table27[[#This Row],[Mechanical energy input]]-Table27[[#This Row],[Mechanical energy Output]]</f>
        <v>0.15962108468678149</v>
      </c>
      <c r="Q84">
        <f>Table27[[#This Row],[Mechanical Total output]]/Table27[[#This Row],[Total input energy magnetic + electrical]]</f>
        <v>-0.93184449590177221</v>
      </c>
      <c r="S84">
        <f>S83+Table36[[#This Row],[Magnetic Energy delta 1mm]]</f>
        <v>1.7807828612391872</v>
      </c>
      <c r="T84">
        <f>Table36[[#This Row],[Flux linkage difference 1mm]]*Table15[[#This Row],[Current (A)]]</f>
        <v>3.7432603616985458E-2</v>
      </c>
      <c r="U84">
        <f>(Table36[[#This Row],[Flux Linkage (Wb) 1mm]]-W85)</f>
        <v>4.5649516606079826E-4</v>
      </c>
      <c r="V84" s="4">
        <v>-176.477216404095</v>
      </c>
      <c r="W84" s="2">
        <v>-3.8173999834605003E-2</v>
      </c>
    </row>
    <row r="85" spans="1:23" x14ac:dyDescent="0.25">
      <c r="A85">
        <v>83</v>
      </c>
      <c r="B85">
        <v>-3.6615403006048798E-2</v>
      </c>
      <c r="C85" s="1">
        <v>-208.832286371837</v>
      </c>
      <c r="D85" s="6">
        <f>(Table15[[#This Row],[Flux Linkage (Wb) 0mm]]-B86)</f>
        <v>4.5937671122830287E-4</v>
      </c>
      <c r="E85">
        <f>D86-Table15[[#This Row],[Flux linkage delta 0mm]]</f>
        <v>-2.8685512770063037E-6</v>
      </c>
      <c r="F85">
        <f>Table15[[#This Row],[Flux linkage delta 0mm]]*Table15[[#This Row],[Current (A)]]</f>
        <v>3.8128267031949138E-2</v>
      </c>
      <c r="H85">
        <f>Table15[[#This Row],[Magnetic Energy delta 0mm]]+H84</f>
        <v>1.8133185574469501</v>
      </c>
      <c r="J85">
        <f>Table36[[#This Row],[Flux Linkage (Wb) 1mm]]-Table15[[#This Row],[Flux Linkage (Wb) 0mm]]</f>
        <v>-2.0150919946170034E-3</v>
      </c>
      <c r="K85">
        <f>Table27[[#This Row],[Flux linkage change 0mm v 1mm]]*Table15[[#This Row],[Current (A)]]</f>
        <v>-0.16725263555321129</v>
      </c>
      <c r="L85">
        <f>Table15[[#This Row],[Magnetic Input Energy accumulation 0mm]]-Table36[[#This Row],[Magnetic Output Energy accumulation 1mm]]</f>
        <v>-5.08769822584898E-3</v>
      </c>
      <c r="M85">
        <f>Table27[[#This Row],[Intermediate Electrical input Energy]]+Table27[[#This Row],[Magnetic energy delta 0mm v 1mm]]</f>
        <v>-0.17234033377906027</v>
      </c>
      <c r="N85">
        <f>0.001*(Table36[[#This Row],[Force (N) 1mm]]+Table15[[#This Row],[Force (N) 0mm]])/2</f>
        <v>-0.19167954507896701</v>
      </c>
      <c r="O85">
        <f>0.001*(MIN(Table15[Force (N) 0mm])+MIN(Table36[Force (N) 1mm]))/2</f>
        <v>-0.353318015635118</v>
      </c>
      <c r="P85">
        <f>Table27[[#This Row],[Mechanical energy input]]-Table27[[#This Row],[Mechanical energy Output]]</f>
        <v>0.16163847055615099</v>
      </c>
      <c r="Q85">
        <f>Table27[[#This Row],[Mechanical Total output]]/Table27[[#This Row],[Total input energy magnetic + electrical]]</f>
        <v>-0.93790273589333395</v>
      </c>
      <c r="S85">
        <f>S84+Table36[[#This Row],[Magnetic Energy delta 1mm]]</f>
        <v>1.8184062556727991</v>
      </c>
      <c r="T85">
        <f>Table36[[#This Row],[Flux linkage difference 1mm]]*Table15[[#This Row],[Current (A)]]</f>
        <v>3.7623394433612033E-2</v>
      </c>
      <c r="U85">
        <f>(Table36[[#This Row],[Flux Linkage (Wb) 1mm]]-W86)</f>
        <v>4.5329390883869919E-4</v>
      </c>
      <c r="V85" s="5">
        <v>-174.52680378609699</v>
      </c>
      <c r="W85" s="3">
        <v>-3.8630495000665802E-2</v>
      </c>
    </row>
    <row r="86" spans="1:23" x14ac:dyDescent="0.25">
      <c r="A86">
        <v>84</v>
      </c>
      <c r="B86">
        <v>-3.7074779717277101E-2</v>
      </c>
      <c r="C86" s="1">
        <v>-206.753526980603</v>
      </c>
      <c r="D86" s="6">
        <f>(Table15[[#This Row],[Flux Linkage (Wb) 0mm]]-B87)</f>
        <v>4.5650815995129657E-4</v>
      </c>
      <c r="E86">
        <f>D87-Table15[[#This Row],[Flux linkage delta 0mm]]</f>
        <v>-2.9365618242974123E-6</v>
      </c>
      <c r="F86">
        <f>Table15[[#This Row],[Flux linkage delta 0mm]]*Table15[[#This Row],[Current (A)]]</f>
        <v>3.8346685435908912E-2</v>
      </c>
      <c r="H86">
        <f>Table15[[#This Row],[Magnetic Energy delta 0mm]]+H85</f>
        <v>1.8516652428828591</v>
      </c>
      <c r="J86">
        <f>Table36[[#This Row],[Flux Linkage (Wb) 1mm]]-Table15[[#This Row],[Flux Linkage (Wb) 0mm]]</f>
        <v>-2.0090091922273998E-3</v>
      </c>
      <c r="K86">
        <f>Table27[[#This Row],[Flux linkage change 0mm v 1mm]]*Table15[[#This Row],[Current (A)]]</f>
        <v>-0.16875677214710158</v>
      </c>
      <c r="L86">
        <f>Table15[[#This Row],[Magnetic Input Energy accumulation 0mm]]-Table36[[#This Row],[Magnetic Output Energy accumulation 1mm]]</f>
        <v>-4.5429343326202076E-3</v>
      </c>
      <c r="M86">
        <f>Table27[[#This Row],[Intermediate Electrical input Energy]]+Table27[[#This Row],[Magnetic energy delta 0mm v 1mm]]</f>
        <v>-0.17329970647972179</v>
      </c>
      <c r="N86">
        <f>0.001*(Table36[[#This Row],[Force (N) 1mm]]+Table15[[#This Row],[Force (N) 0mm]])/2</f>
        <v>-0.18966811509668099</v>
      </c>
      <c r="O86">
        <f>0.001*(MIN(Table15[Force (N) 0mm])+MIN(Table36[Force (N) 1mm]))/2</f>
        <v>-0.353318015635118</v>
      </c>
      <c r="P86">
        <f>Table27[[#This Row],[Mechanical energy input]]-Table27[[#This Row],[Mechanical energy Output]]</f>
        <v>0.163649900538437</v>
      </c>
      <c r="Q86">
        <f>Table27[[#This Row],[Mechanical Total output]]/Table27[[#This Row],[Total input energy magnetic + electrical]]</f>
        <v>-0.94431724013096396</v>
      </c>
      <c r="S86">
        <f>S85+Table36[[#This Row],[Magnetic Energy delta 1mm]]</f>
        <v>1.8562081772154793</v>
      </c>
      <c r="T86">
        <f>Table36[[#This Row],[Flux linkage difference 1mm]]*Table15[[#This Row],[Current (A)]]</f>
        <v>3.7801921542680222E-2</v>
      </c>
      <c r="U86">
        <f>(Table36[[#This Row],[Flux Linkage (Wb) 1mm]]-W87)</f>
        <v>4.5002287550809789E-4</v>
      </c>
      <c r="V86" s="4">
        <v>-172.58270321275899</v>
      </c>
      <c r="W86" s="2">
        <v>-3.9083788909504501E-2</v>
      </c>
    </row>
    <row r="87" spans="1:23" x14ac:dyDescent="0.25">
      <c r="A87">
        <v>85</v>
      </c>
      <c r="B87">
        <v>-3.7531287877228398E-2</v>
      </c>
      <c r="C87" s="1">
        <v>-204.68077557824699</v>
      </c>
      <c r="D87" s="6">
        <f>(Table15[[#This Row],[Flux Linkage (Wb) 0mm]]-B88)</f>
        <v>4.5357159812699915E-4</v>
      </c>
      <c r="E87">
        <f>D88-Table15[[#This Row],[Flux linkage delta 0mm]]</f>
        <v>-3.0047883904926742E-6</v>
      </c>
      <c r="F87">
        <f>Table15[[#This Row],[Flux linkage delta 0mm]]*Table15[[#This Row],[Current (A)]]</f>
        <v>3.8553585840794928E-2</v>
      </c>
      <c r="H87">
        <f>Table15[[#This Row],[Magnetic Energy delta 0mm]]+H86</f>
        <v>1.8902188287236539</v>
      </c>
      <c r="J87">
        <f>Table36[[#This Row],[Flux Linkage (Wb) 1mm]]-Table15[[#This Row],[Flux Linkage (Wb) 0mm]]</f>
        <v>-2.0025239077842011E-3</v>
      </c>
      <c r="K87">
        <f>Table27[[#This Row],[Flux linkage change 0mm v 1mm]]*Table15[[#This Row],[Current (A)]]</f>
        <v>-0.17021453216165711</v>
      </c>
      <c r="L87">
        <f>Table15[[#This Row],[Magnetic Input Energy accumulation 0mm]]-Table36[[#This Row],[Magnetic Output Energy accumulation 1mm]]</f>
        <v>-3.9574170192866465E-3</v>
      </c>
      <c r="M87">
        <f>Table27[[#This Row],[Intermediate Electrical input Energy]]+Table27[[#This Row],[Magnetic energy delta 0mm v 1mm]]</f>
        <v>-0.17417194918094375</v>
      </c>
      <c r="N87">
        <f>0.001*(Table36[[#This Row],[Force (N) 1mm]]+Table15[[#This Row],[Force (N) 0mm]])/2</f>
        <v>-0.1876630437900445</v>
      </c>
      <c r="O87">
        <f>0.001*(MIN(Table15[Force (N) 0mm])+MIN(Table36[Force (N) 1mm]))/2</f>
        <v>-0.353318015635118</v>
      </c>
      <c r="P87">
        <f>Table27[[#This Row],[Mechanical energy input]]-Table27[[#This Row],[Mechanical energy Output]]</f>
        <v>0.1656549718450735</v>
      </c>
      <c r="Q87">
        <f>Table27[[#This Row],[Mechanical Total output]]/Table27[[#This Row],[Total input energy magnetic + electrical]]</f>
        <v>-0.95110017786490897</v>
      </c>
      <c r="S87">
        <f>S86+Table36[[#This Row],[Magnetic Energy delta 1mm]]</f>
        <v>1.8941762457429405</v>
      </c>
      <c r="T87">
        <f>Table36[[#This Row],[Flux linkage difference 1mm]]*Table15[[#This Row],[Current (A)]]</f>
        <v>3.7968068527461166E-2</v>
      </c>
      <c r="U87">
        <f>(Table36[[#This Row],[Flux Linkage (Wb) 1mm]]-W88)</f>
        <v>4.4668315914660195E-4</v>
      </c>
      <c r="V87" s="5">
        <v>-170.645312001842</v>
      </c>
      <c r="W87" s="3">
        <v>-3.9533811785012599E-2</v>
      </c>
    </row>
    <row r="88" spans="1:23" x14ac:dyDescent="0.25">
      <c r="A88">
        <v>86</v>
      </c>
      <c r="B88">
        <v>-3.7984859475355397E-2</v>
      </c>
      <c r="C88" s="1">
        <v>-202.61442534405299</v>
      </c>
      <c r="D88" s="6">
        <f>(Table15[[#This Row],[Flux Linkage (Wb) 0mm]]-B89)</f>
        <v>4.5056680973650648E-4</v>
      </c>
      <c r="E88">
        <f>D89-Table15[[#This Row],[Flux linkage delta 0mm]]</f>
        <v>-3.072232582508605E-6</v>
      </c>
      <c r="F88">
        <f>Table15[[#This Row],[Flux linkage delta 0mm]]*Table15[[#This Row],[Current (A)]]</f>
        <v>3.8748745637339557E-2</v>
      </c>
      <c r="H88">
        <f>Table15[[#This Row],[Magnetic Energy delta 0mm]]+H87</f>
        <v>1.9289675743609935</v>
      </c>
      <c r="J88">
        <f>Table36[[#This Row],[Flux Linkage (Wb) 1mm]]-Table15[[#This Row],[Flux Linkage (Wb) 0mm]]</f>
        <v>-1.9956354688038039E-3</v>
      </c>
      <c r="K88">
        <f>Table27[[#This Row],[Flux linkage change 0mm v 1mm]]*Table15[[#This Row],[Current (A)]]</f>
        <v>-0.17162465031712715</v>
      </c>
      <c r="L88">
        <f>Table15[[#This Row],[Magnetic Input Energy accumulation 0mm]]-Table36[[#This Row],[Magnetic Output Energy accumulation 1mm]]</f>
        <v>-3.3305286949227852E-3</v>
      </c>
      <c r="M88">
        <f>Table27[[#This Row],[Intermediate Electrical input Energy]]+Table27[[#This Row],[Magnetic energy delta 0mm v 1mm]]</f>
        <v>-0.17495517901204993</v>
      </c>
      <c r="N88">
        <f>0.001*(Table36[[#This Row],[Force (N) 1mm]]+Table15[[#This Row],[Force (N) 0mm]])/2</f>
        <v>-0.1856647299162755</v>
      </c>
      <c r="O88">
        <f>0.001*(MIN(Table15[Force (N) 0mm])+MIN(Table36[Force (N) 1mm]))/2</f>
        <v>-0.353318015635118</v>
      </c>
      <c r="P88">
        <f>Table27[[#This Row],[Mechanical energy input]]-Table27[[#This Row],[Mechanical energy Output]]</f>
        <v>0.1676532857188425</v>
      </c>
      <c r="Q88">
        <f>Table27[[#This Row],[Mechanical Total output]]/Table27[[#This Row],[Total input energy magnetic + electrical]]</f>
        <v>-0.95826420609872587</v>
      </c>
      <c r="S88">
        <f>S87+Table36[[#This Row],[Magnetic Energy delta 1mm]]</f>
        <v>1.9322981030559163</v>
      </c>
      <c r="T88">
        <f>Table36[[#This Row],[Flux linkage difference 1mm]]*Table15[[#This Row],[Current (A)]]</f>
        <v>3.8121857312975863E-2</v>
      </c>
      <c r="U88">
        <f>(Table36[[#This Row],[Flux Linkage (Wb) 1mm]]-W89)</f>
        <v>4.432774106159984E-4</v>
      </c>
      <c r="V88" s="4">
        <v>-168.71503448849799</v>
      </c>
      <c r="W88" s="2">
        <v>-3.9980494944159201E-2</v>
      </c>
    </row>
    <row r="89" spans="1:23" x14ac:dyDescent="0.25">
      <c r="A89">
        <v>87</v>
      </c>
      <c r="B89">
        <v>-3.8435426285091903E-2</v>
      </c>
      <c r="C89" s="1">
        <v>-200.55487199630801</v>
      </c>
      <c r="D89" s="6">
        <f>(Table15[[#This Row],[Flux Linkage (Wb) 0mm]]-B90)</f>
        <v>4.4749457715399787E-4</v>
      </c>
      <c r="E89">
        <f>D90-Table15[[#This Row],[Flux linkage delta 0mm]]</f>
        <v>-3.1384480577989482E-6</v>
      </c>
      <c r="F89">
        <f>Table15[[#This Row],[Flux linkage delta 0mm]]*Table15[[#This Row],[Current (A)]]</f>
        <v>3.8932028212397815E-2</v>
      </c>
      <c r="H89">
        <f>Table15[[#This Row],[Magnetic Energy delta 0mm]]+H88</f>
        <v>1.9678996025733912</v>
      </c>
      <c r="J89">
        <f>Table36[[#This Row],[Flux Linkage (Wb) 1mm]]-Table15[[#This Row],[Flux Linkage (Wb) 0mm]]</f>
        <v>-1.9883460696832958E-3</v>
      </c>
      <c r="K89">
        <f>Table27[[#This Row],[Flux linkage change 0mm v 1mm]]*Table15[[#This Row],[Current (A)]]</f>
        <v>-0.17298610806244674</v>
      </c>
      <c r="L89">
        <f>Table15[[#This Row],[Magnetic Input Energy accumulation 0mm]]-Table36[[#This Row],[Magnetic Output Energy accumulation 1mm]]</f>
        <v>-2.6618169871375219E-3</v>
      </c>
      <c r="M89">
        <f>Table27[[#This Row],[Intermediate Electrical input Energy]]+Table27[[#This Row],[Magnetic energy delta 0mm v 1mm]]</f>
        <v>-0.17564792504958426</v>
      </c>
      <c r="N89">
        <f>0.001*(Table36[[#This Row],[Force (N) 1mm]]+Table15[[#This Row],[Force (N) 0mm]])/2</f>
        <v>-0.18367356980263849</v>
      </c>
      <c r="O89">
        <f>0.001*(MIN(Table15[Force (N) 0mm])+MIN(Table36[Force (N) 1mm]))/2</f>
        <v>-0.353318015635118</v>
      </c>
      <c r="P89">
        <f>Table27[[#This Row],[Mechanical energy input]]-Table27[[#This Row],[Mechanical energy Output]]</f>
        <v>0.16964444583247951</v>
      </c>
      <c r="Q89">
        <f>Table27[[#This Row],[Mechanical Total output]]/Table27[[#This Row],[Total input energy magnetic + electrical]]</f>
        <v>-0.96582094997472923</v>
      </c>
      <c r="S89">
        <f>S88+Table36[[#This Row],[Magnetic Energy delta 1mm]]</f>
        <v>1.9705614195605288</v>
      </c>
      <c r="T89">
        <f>Table36[[#This Row],[Flux linkage difference 1mm]]*Table15[[#This Row],[Current (A)]]</f>
        <v>3.8263316504612434E-2</v>
      </c>
      <c r="U89">
        <f>(Table36[[#This Row],[Flux Linkage (Wb) 1mm]]-W90)</f>
        <v>4.3980823568520039E-4</v>
      </c>
      <c r="V89" s="5">
        <v>-166.79226760896901</v>
      </c>
      <c r="W89" s="3">
        <v>-4.0423772354775199E-2</v>
      </c>
    </row>
    <row r="90" spans="1:23" x14ac:dyDescent="0.25">
      <c r="A90">
        <v>88</v>
      </c>
      <c r="B90">
        <v>-3.8882920862245901E-2</v>
      </c>
      <c r="C90" s="1">
        <v>-198.50250762997501</v>
      </c>
      <c r="D90" s="6">
        <f>(Table15[[#This Row],[Flux Linkage (Wb) 0mm]]-B91)</f>
        <v>4.4435612909619893E-4</v>
      </c>
      <c r="E90">
        <f>D91-Table15[[#This Row],[Flux linkage delta 0mm]]</f>
        <v>-3.2031366980975196E-6</v>
      </c>
      <c r="F90">
        <f>Table15[[#This Row],[Flux linkage delta 0mm]]*Table15[[#This Row],[Current (A)]]</f>
        <v>3.9103339360465506E-2</v>
      </c>
      <c r="H90">
        <f>Table15[[#This Row],[Magnetic Energy delta 0mm]]+H89</f>
        <v>2.0070029419338566</v>
      </c>
      <c r="J90">
        <f>Table36[[#This Row],[Flux Linkage (Wb) 1mm]]-Table15[[#This Row],[Flux Linkage (Wb) 0mm]]</f>
        <v>-1.9806597282144983E-3</v>
      </c>
      <c r="K90">
        <f>Table27[[#This Row],[Flux linkage change 0mm v 1mm]]*Table15[[#This Row],[Current (A)]]</f>
        <v>-0.17429805608287585</v>
      </c>
      <c r="L90">
        <f>Table15[[#This Row],[Magnetic Input Energy accumulation 0mm]]-Table36[[#This Row],[Magnetic Output Energy accumulation 1mm]]</f>
        <v>-1.9512296497921078E-3</v>
      </c>
      <c r="M90">
        <f>Table27[[#This Row],[Intermediate Electrical input Energy]]+Table27[[#This Row],[Magnetic energy delta 0mm v 1mm]]</f>
        <v>-0.17624928573266796</v>
      </c>
      <c r="N90">
        <f>0.001*(Table36[[#This Row],[Force (N) 1mm]]+Table15[[#This Row],[Force (N) 0mm]])/2</f>
        <v>-0.1816899560631455</v>
      </c>
      <c r="O90">
        <f>0.001*(MIN(Table15[Force (N) 0mm])+MIN(Table36[Force (N) 1mm]))/2</f>
        <v>-0.353318015635118</v>
      </c>
      <c r="P90">
        <f>Table27[[#This Row],[Mechanical energy input]]-Table27[[#This Row],[Mechanical energy Output]]</f>
        <v>0.1716280595719725</v>
      </c>
      <c r="Q90">
        <f>Table27[[#This Row],[Mechanical Total output]]/Table27[[#This Row],[Total input energy magnetic + electrical]]</f>
        <v>-0.97378017084446589</v>
      </c>
      <c r="S90">
        <f>S89+Table36[[#This Row],[Magnetic Energy delta 1mm]]</f>
        <v>2.0089541715836488</v>
      </c>
      <c r="T90">
        <f>Table36[[#This Row],[Flux linkage difference 1mm]]*Table15[[#This Row],[Current (A)]]</f>
        <v>3.8392752023120202E-2</v>
      </c>
      <c r="U90">
        <f>(Table36[[#This Row],[Flux Linkage (Wb) 1mm]]-W91)</f>
        <v>4.362812729900023E-4</v>
      </c>
      <c r="V90" s="4">
        <v>-164.87740449631599</v>
      </c>
      <c r="W90" s="2">
        <v>-4.0863580590460399E-2</v>
      </c>
    </row>
    <row r="91" spans="1:23" x14ac:dyDescent="0.25">
      <c r="A91">
        <v>89</v>
      </c>
      <c r="B91">
        <v>-3.93272769913421E-2</v>
      </c>
      <c r="C91" s="1">
        <v>-196.457720522475</v>
      </c>
      <c r="D91" s="6">
        <f>(Table15[[#This Row],[Flux Linkage (Wb) 0mm]]-B92)</f>
        <v>4.4115299239810141E-4</v>
      </c>
      <c r="E91">
        <f>D92-Table15[[#This Row],[Flux linkage delta 0mm]]</f>
        <v>-3.2659048575037208E-6</v>
      </c>
      <c r="F91">
        <f>Table15[[#This Row],[Flux linkage delta 0mm]]*Table15[[#This Row],[Current (A)]]</f>
        <v>3.9262616323431025E-2</v>
      </c>
      <c r="H91">
        <f>Table15[[#This Row],[Magnetic Energy delta 0mm]]+H90</f>
        <v>2.0462655582572875</v>
      </c>
      <c r="J91">
        <f>Table36[[#This Row],[Flux Linkage (Wb) 1mm]]-Table15[[#This Row],[Flux Linkage (Wb) 0mm]]</f>
        <v>-1.9725848721083017E-3</v>
      </c>
      <c r="K91">
        <f>Table27[[#This Row],[Flux linkage change 0mm v 1mm]]*Table15[[#This Row],[Current (A)]]</f>
        <v>-0.17556005361763885</v>
      </c>
      <c r="L91">
        <f>Table15[[#This Row],[Magnetic Input Energy accumulation 0mm]]-Table36[[#This Row],[Magnetic Output Energy accumulation 1mm]]</f>
        <v>-1.1986676239277294E-3</v>
      </c>
      <c r="M91">
        <f>Table27[[#This Row],[Intermediate Electrical input Energy]]+Table27[[#This Row],[Magnetic energy delta 0mm v 1mm]]</f>
        <v>-0.17675872124156658</v>
      </c>
      <c r="N91">
        <f>0.001*(Table36[[#This Row],[Force (N) 1mm]]+Table15[[#This Row],[Force (N) 0mm]])/2</f>
        <v>-0.1797142682210095</v>
      </c>
      <c r="O91">
        <f>0.001*(MIN(Table15[Force (N) 0mm])+MIN(Table36[Force (N) 1mm]))/2</f>
        <v>-0.353318015635118</v>
      </c>
      <c r="P91">
        <f>Table27[[#This Row],[Mechanical energy input]]-Table27[[#This Row],[Mechanical energy Output]]</f>
        <v>0.1736037474141085</v>
      </c>
      <c r="Q91">
        <f>Table27[[#This Row],[Mechanical Total output]]/Table27[[#This Row],[Total input energy magnetic + electrical]]</f>
        <v>-0.98215095806703456</v>
      </c>
      <c r="S91">
        <f>S90+Table36[[#This Row],[Magnetic Energy delta 1mm]]</f>
        <v>2.0474642258812152</v>
      </c>
      <c r="T91">
        <f>Table36[[#This Row],[Flux linkage difference 1mm]]*Table15[[#This Row],[Current (A)]]</f>
        <v>3.8510054297566536E-2</v>
      </c>
      <c r="U91">
        <f>(Table36[[#This Row],[Flux Linkage (Wb) 1mm]]-W92)</f>
        <v>4.326972392985004E-4</v>
      </c>
      <c r="V91" s="5">
        <v>-162.97081591954401</v>
      </c>
      <c r="W91" s="3">
        <v>-4.1299861863450402E-2</v>
      </c>
    </row>
    <row r="92" spans="1:23" x14ac:dyDescent="0.25">
      <c r="A92">
        <v>90</v>
      </c>
      <c r="B92">
        <v>-3.9768429983740201E-2</v>
      </c>
      <c r="C92" s="1">
        <v>-194.42089184428801</v>
      </c>
      <c r="D92" s="6">
        <f>(Table15[[#This Row],[Flux Linkage (Wb) 0mm]]-B93)</f>
        <v>4.3788708754059769E-4</v>
      </c>
      <c r="E92">
        <f>D93-Table15[[#This Row],[Flux linkage delta 0mm]]</f>
        <v>-3.3273420283960742E-6</v>
      </c>
      <c r="F92">
        <f>Table15[[#This Row],[Flux linkage delta 0mm]]*Table15[[#This Row],[Current (A)]]</f>
        <v>3.9409837878653792E-2</v>
      </c>
      <c r="H92">
        <f>Table15[[#This Row],[Magnetic Energy delta 0mm]]+H91</f>
        <v>2.0856753961359411</v>
      </c>
      <c r="J92">
        <f>Table36[[#This Row],[Flux Linkage (Wb) 1mm]]-Table15[[#This Row],[Flux Linkage (Wb) 0mm]]</f>
        <v>-1.9641291190087007E-3</v>
      </c>
      <c r="K92">
        <f>Table27[[#This Row],[Flux linkage change 0mm v 1mm]]*Table15[[#This Row],[Current (A)]]</f>
        <v>-0.17677162071078306</v>
      </c>
      <c r="L92">
        <f>Table15[[#This Row],[Magnetic Input Energy accumulation 0mm]]-Table36[[#This Row],[Magnetic Output Energy accumulation 1mm]]</f>
        <v>-4.0436234459573228E-4</v>
      </c>
      <c r="M92">
        <f>Table27[[#This Row],[Intermediate Electrical input Energy]]+Table27[[#This Row],[Magnetic energy delta 0mm v 1mm]]</f>
        <v>-0.17717598305537879</v>
      </c>
      <c r="N92">
        <f>0.001*(Table36[[#This Row],[Force (N) 1mm]]+Table15[[#This Row],[Force (N) 0mm]])/2</f>
        <v>-0.17774688157919599</v>
      </c>
      <c r="O92">
        <f>0.001*(MIN(Table15[Force (N) 0mm])+MIN(Table36[Force (N) 1mm]))/2</f>
        <v>-0.353318015635118</v>
      </c>
      <c r="P92">
        <f>Table27[[#This Row],[Mechanical energy input]]-Table27[[#This Row],[Mechanical energy Output]]</f>
        <v>0.17557113405592201</v>
      </c>
      <c r="Q92">
        <f>Table27[[#This Row],[Mechanical Total output]]/Table27[[#This Row],[Total input energy magnetic + electrical]]</f>
        <v>-0.99094206239592209</v>
      </c>
      <c r="S92">
        <f>S91+Table36[[#This Row],[Magnetic Energy delta 1mm]]</f>
        <v>2.0860797584805368</v>
      </c>
      <c r="T92">
        <f>Table36[[#This Row],[Flux linkage difference 1mm]]*Table15[[#This Row],[Current (A)]]</f>
        <v>3.8615532599321697E-2</v>
      </c>
      <c r="U92">
        <f>(Table36[[#This Row],[Flux Linkage (Wb) 1mm]]-W93)</f>
        <v>4.2906147332579664E-4</v>
      </c>
      <c r="V92" s="4">
        <v>-161.07287131410399</v>
      </c>
      <c r="W92" s="2">
        <v>-4.1732559102748902E-2</v>
      </c>
    </row>
    <row r="93" spans="1:23" x14ac:dyDescent="0.25">
      <c r="A93">
        <v>91</v>
      </c>
      <c r="B93">
        <v>-4.0206317071280799E-2</v>
      </c>
      <c r="C93" s="1">
        <v>-192.39239658784101</v>
      </c>
      <c r="D93" s="6">
        <f>(Table15[[#This Row],[Flux Linkage (Wb) 0mm]]-B94)</f>
        <v>4.3455974551220161E-4</v>
      </c>
      <c r="E93">
        <f>D94-Table15[[#This Row],[Flux linkage delta 0mm]]</f>
        <v>-3.3891233911023666E-6</v>
      </c>
      <c r="F93">
        <f>Table15[[#This Row],[Flux linkage delta 0mm]]*Table15[[#This Row],[Current (A)]]</f>
        <v>3.9544936841610347E-2</v>
      </c>
      <c r="H93">
        <f>Table15[[#This Row],[Magnetic Energy delta 0mm]]+H92</f>
        <v>2.1252203329775514</v>
      </c>
      <c r="J93">
        <f>Table36[[#This Row],[Flux Linkage (Wb) 1mm]]-Table15[[#This Row],[Flux Linkage (Wb) 0mm]]</f>
        <v>-1.9553035047938996E-3</v>
      </c>
      <c r="K93">
        <f>Table27[[#This Row],[Flux linkage change 0mm v 1mm]]*Table15[[#This Row],[Current (A)]]</f>
        <v>-0.17793261893624487</v>
      </c>
      <c r="L93">
        <f>Table15[[#This Row],[Magnetic Input Energy accumulation 0mm]]-Table36[[#This Row],[Magnetic Output Energy accumulation 1mm]]</f>
        <v>4.317176576527082E-4</v>
      </c>
      <c r="M93">
        <f>Table27[[#This Row],[Intermediate Electrical input Energy]]+Table27[[#This Row],[Magnetic energy delta 0mm v 1mm]]</f>
        <v>-0.17750090127859217</v>
      </c>
      <c r="N93">
        <f>0.001*(Table36[[#This Row],[Force (N) 1mm]]+Table15[[#This Row],[Force (N) 0mm]])/2</f>
        <v>-0.17578816085493548</v>
      </c>
      <c r="O93">
        <f>0.001*(MIN(Table15[Force (N) 0mm])+MIN(Table36[Force (N) 1mm]))/2</f>
        <v>-0.353318015635118</v>
      </c>
      <c r="P93">
        <f>Table27[[#This Row],[Mechanical energy input]]-Table27[[#This Row],[Mechanical energy Output]]</f>
        <v>0.17752985478018252</v>
      </c>
      <c r="Q93">
        <f>Table27[[#This Row],[Mechanical Total output]]/Table27[[#This Row],[Total input energy magnetic + electrical]]</f>
        <v>-1.0001631174905692</v>
      </c>
      <c r="S93">
        <f>S92+Table36[[#This Row],[Magnetic Energy delta 1mm]]</f>
        <v>2.1247886153198987</v>
      </c>
      <c r="T93">
        <f>Table36[[#This Row],[Flux linkage difference 1mm]]*Table15[[#This Row],[Current (A)]]</f>
        <v>3.8708856839361899E-2</v>
      </c>
      <c r="U93">
        <f>(Table36[[#This Row],[Flux Linkage (Wb) 1mm]]-W94)</f>
        <v>4.2537205317980109E-4</v>
      </c>
      <c r="V93" s="5">
        <v>-159.18392512202999</v>
      </c>
      <c r="W93" s="3">
        <v>-4.2161620576074699E-2</v>
      </c>
    </row>
    <row r="94" spans="1:23" x14ac:dyDescent="0.25">
      <c r="A94">
        <v>92</v>
      </c>
      <c r="B94">
        <v>-4.0640876816793001E-2</v>
      </c>
      <c r="C94" s="1">
        <v>-190.37260563784599</v>
      </c>
      <c r="D94" s="6">
        <f>(Table15[[#This Row],[Flux Linkage (Wb) 0mm]]-B95)</f>
        <v>4.3117062212109925E-4</v>
      </c>
      <c r="E94">
        <f>D95-Table15[[#This Row],[Flux linkage delta 0mm]]</f>
        <v>-3.4439484484019567E-6</v>
      </c>
      <c r="F94">
        <f>Table15[[#This Row],[Flux linkage delta 0mm]]*Table15[[#This Row],[Current (A)]]</f>
        <v>3.9667697235141131E-2</v>
      </c>
      <c r="H94">
        <f>Table15[[#This Row],[Magnetic Energy delta 0mm]]+H93</f>
        <v>2.1648880302126927</v>
      </c>
      <c r="J94">
        <f>Table36[[#This Row],[Flux Linkage (Wb) 1mm]]-Table15[[#This Row],[Flux Linkage (Wb) 0mm]]</f>
        <v>-1.9461158124614991E-3</v>
      </c>
      <c r="K94">
        <f>Table27[[#This Row],[Flux linkage change 0mm v 1mm]]*Table15[[#This Row],[Current (A)]]</f>
        <v>-0.17904265474645792</v>
      </c>
      <c r="L94">
        <f>Table15[[#This Row],[Magnetic Input Energy accumulation 0mm]]-Table36[[#This Row],[Magnetic Output Energy accumulation 1mm]]</f>
        <v>1.3099800262823535E-3</v>
      </c>
      <c r="M94">
        <f>Table27[[#This Row],[Intermediate Electrical input Energy]]+Table27[[#This Row],[Magnetic energy delta 0mm v 1mm]]</f>
        <v>-0.17773267472017557</v>
      </c>
      <c r="N94">
        <f>0.001*(Table36[[#This Row],[Force (N) 1mm]]+Table15[[#This Row],[Force (N) 0mm]])/2</f>
        <v>-0.17383847316287351</v>
      </c>
      <c r="O94">
        <f>0.001*(MIN(Table15[Force (N) 0mm])+MIN(Table36[Force (N) 1mm]))/2</f>
        <v>-0.353318015635118</v>
      </c>
      <c r="P94">
        <f>Table27[[#This Row],[Mechanical energy input]]-Table27[[#This Row],[Mechanical energy Output]]</f>
        <v>0.17947954247224449</v>
      </c>
      <c r="Q94">
        <f>Table27[[#This Row],[Mechanical Total output]]/Table27[[#This Row],[Total input energy magnetic + electrical]]</f>
        <v>-1.0098286246736523</v>
      </c>
      <c r="S94">
        <f>S93+Table36[[#This Row],[Magnetic Energy delta 1mm]]</f>
        <v>2.1635780501864104</v>
      </c>
      <c r="T94">
        <f>Table36[[#This Row],[Flux linkage difference 1mm]]*Table15[[#This Row],[Current (A)]]</f>
        <v>3.8789434866511652E-2</v>
      </c>
      <c r="U94">
        <f>(Table36[[#This Row],[Flux Linkage (Wb) 1mm]]-W95)</f>
        <v>4.2162429202730056E-4</v>
      </c>
      <c r="V94" s="4">
        <v>-157.304340687901</v>
      </c>
      <c r="W94" s="2">
        <v>-4.25869926292545E-2</v>
      </c>
    </row>
    <row r="95" spans="1:23" x14ac:dyDescent="0.25">
      <c r="A95">
        <v>93</v>
      </c>
      <c r="B95">
        <v>-4.10720474389141E-2</v>
      </c>
      <c r="C95" s="1">
        <v>-188.36188050602701</v>
      </c>
      <c r="D95" s="6">
        <f>(Table15[[#This Row],[Flux Linkage (Wb) 0mm]]-B96)</f>
        <v>4.2772667367269729E-4</v>
      </c>
      <c r="E95">
        <f>D96-Table15[[#This Row],[Flux linkage delta 0mm]]</f>
        <v>-3.5093168978955758E-6</v>
      </c>
      <c r="F95">
        <f>Table15[[#This Row],[Flux linkage delta 0mm]]*Table15[[#This Row],[Current (A)]]</f>
        <v>3.9778580651560848E-2</v>
      </c>
      <c r="H95">
        <f>Table15[[#This Row],[Magnetic Energy delta 0mm]]+H94</f>
        <v>2.2046666108642534</v>
      </c>
      <c r="J95">
        <f>Table36[[#This Row],[Flux Linkage (Wb) 1mm]]-Table15[[#This Row],[Flux Linkage (Wb) 0mm]]</f>
        <v>-1.9365694823677004E-3</v>
      </c>
      <c r="K95">
        <f>Table27[[#This Row],[Flux linkage change 0mm v 1mm]]*Table15[[#This Row],[Current (A)]]</f>
        <v>-0.18010096186019614</v>
      </c>
      <c r="L95">
        <f>Table15[[#This Row],[Magnetic Input Energy accumulation 0mm]]-Table36[[#This Row],[Magnetic Output Energy accumulation 1mm]]</f>
        <v>2.2327015771774761E-3</v>
      </c>
      <c r="M95">
        <f>Table27[[#This Row],[Intermediate Electrical input Energy]]+Table27[[#This Row],[Magnetic energy delta 0mm v 1mm]]</f>
        <v>-0.17786826028301866</v>
      </c>
      <c r="N95">
        <f>0.001*(Table36[[#This Row],[Force (N) 1mm]]+Table15[[#This Row],[Force (N) 0mm]])/2</f>
        <v>-0.17189817856214198</v>
      </c>
      <c r="O95">
        <f>0.001*(MIN(Table15[Force (N) 0mm])+MIN(Table36[Force (N) 1mm]))/2</f>
        <v>-0.353318015635118</v>
      </c>
      <c r="P95">
        <f>Table27[[#This Row],[Mechanical energy input]]-Table27[[#This Row],[Mechanical energy Output]]</f>
        <v>0.18141983707297601</v>
      </c>
      <c r="Q95">
        <f>Table27[[#This Row],[Mechanical Total output]]/Table27[[#This Row],[Total input energy magnetic + electrical]]</f>
        <v>-1.019967456725029</v>
      </c>
      <c r="S95">
        <f>S94+Table36[[#This Row],[Magnetic Energy delta 1mm]]</f>
        <v>2.2024339092870759</v>
      </c>
      <c r="T95">
        <f>Table36[[#This Row],[Flux linkage difference 1mm]]*Table15[[#This Row],[Current (A)]]</f>
        <v>3.885585910066567E-2</v>
      </c>
      <c r="U95">
        <f>(Table36[[#This Row],[Flux Linkage (Wb) 1mm]]-W96)</f>
        <v>4.1780493656629752E-4</v>
      </c>
      <c r="V95" s="5">
        <v>-155.43447661825701</v>
      </c>
      <c r="W95" s="3">
        <v>-4.30086169212818E-2</v>
      </c>
    </row>
    <row r="96" spans="1:23" x14ac:dyDescent="0.25">
      <c r="A96">
        <v>94</v>
      </c>
      <c r="B96">
        <v>-4.1499774112586797E-2</v>
      </c>
      <c r="C96" s="1">
        <v>-186.36058689944301</v>
      </c>
      <c r="D96" s="6">
        <f>(Table15[[#This Row],[Flux Linkage (Wb) 0mm]]-B97)</f>
        <v>4.2421735677480171E-4</v>
      </c>
      <c r="E96">
        <f>D97-Table15[[#This Row],[Flux linkage delta 0mm]]</f>
        <v>-3.5839259997991202E-6</v>
      </c>
      <c r="F96">
        <f>Table15[[#This Row],[Flux linkage delta 0mm]]*Table15[[#This Row],[Current (A)]]</f>
        <v>3.9876431536831361E-2</v>
      </c>
      <c r="H96">
        <f>Table15[[#This Row],[Magnetic Energy delta 0mm]]+H95</f>
        <v>2.2445430424010846</v>
      </c>
      <c r="J96">
        <f>Table36[[#This Row],[Flux Linkage (Wb) 1mm]]-Table15[[#This Row],[Flux Linkage (Wb) 0mm]]</f>
        <v>-1.9266477452613007E-3</v>
      </c>
      <c r="K96">
        <f>Table27[[#This Row],[Flux linkage change 0mm v 1mm]]*Table15[[#This Row],[Current (A)]]</f>
        <v>-0.18110488805456226</v>
      </c>
      <c r="L96">
        <f>Table15[[#This Row],[Magnetic Input Energy accumulation 0mm]]-Table36[[#This Row],[Magnetic Output Energy accumulation 1mm]]</f>
        <v>3.2011602546213602E-3</v>
      </c>
      <c r="M96">
        <f>Table27[[#This Row],[Intermediate Electrical input Energy]]+Table27[[#This Row],[Magnetic energy delta 0mm v 1mm]]</f>
        <v>-0.1779037277999409</v>
      </c>
      <c r="N96">
        <f>0.001*(Table36[[#This Row],[Force (N) 1mm]]+Table15[[#This Row],[Force (N) 0mm]])/2</f>
        <v>-0.16996765010697998</v>
      </c>
      <c r="O96">
        <f>0.001*(MIN(Table15[Force (N) 0mm])+MIN(Table36[Force (N) 1mm]))/2</f>
        <v>-0.353318015635118</v>
      </c>
      <c r="P96">
        <f>Table27[[#This Row],[Mechanical energy input]]-Table27[[#This Row],[Mechanical energy Output]]</f>
        <v>0.18335036552813802</v>
      </c>
      <c r="Q96">
        <f>Table27[[#This Row],[Mechanical Total output]]/Table27[[#This Row],[Total input energy magnetic + electrical]]</f>
        <v>-1.0306156469881398</v>
      </c>
      <c r="S96">
        <f>S95+Table36[[#This Row],[Magnetic Energy delta 1mm]]</f>
        <v>2.2413418821464632</v>
      </c>
      <c r="T96">
        <f>Table36[[#This Row],[Flux linkage difference 1mm]]*Table15[[#This Row],[Current (A)]]</f>
        <v>3.8907972859387407E-2</v>
      </c>
      <c r="U96">
        <f>(Table36[[#This Row],[Flux Linkage (Wb) 1mm]]-W97)</f>
        <v>4.1391460488710008E-4</v>
      </c>
      <c r="V96" s="4">
        <v>-153.574713314517</v>
      </c>
      <c r="W96" s="2">
        <v>-4.3426421857848098E-2</v>
      </c>
    </row>
    <row r="97" spans="1:23" x14ac:dyDescent="0.25">
      <c r="A97">
        <v>95</v>
      </c>
      <c r="B97">
        <v>-4.1923991469361599E-2</v>
      </c>
      <c r="C97" s="1">
        <v>-184.369084251266</v>
      </c>
      <c r="D97" s="6">
        <f>(Table15[[#This Row],[Flux Linkage (Wb) 0mm]]-B98)</f>
        <v>4.2063343077500259E-4</v>
      </c>
      <c r="E97">
        <f>D98-Table15[[#This Row],[Flux linkage delta 0mm]]</f>
        <v>-3.6627075820014343E-6</v>
      </c>
      <c r="F97">
        <f>Table15[[#This Row],[Flux linkage delta 0mm]]*Table15[[#This Row],[Current (A)]]</f>
        <v>3.9960175923625246E-2</v>
      </c>
      <c r="H97">
        <f>Table15[[#This Row],[Magnetic Energy delta 0mm]]+H96</f>
        <v>2.2845032183247098</v>
      </c>
      <c r="J97">
        <f>Table36[[#This Row],[Flux Linkage (Wb) 1mm]]-Table15[[#This Row],[Flux Linkage (Wb) 0mm]]</f>
        <v>-1.916344993373599E-3</v>
      </c>
      <c r="K97">
        <f>Table27[[#This Row],[Flux linkage change 0mm v 1mm]]*Table15[[#This Row],[Current (A)]]</f>
        <v>-0.18205277437049192</v>
      </c>
      <c r="L97">
        <f>Table15[[#This Row],[Magnetic Input Energy accumulation 0mm]]-Table36[[#This Row],[Magnetic Output Energy accumulation 1mm]]</f>
        <v>4.2155878439378291E-3</v>
      </c>
      <c r="M97">
        <f>Table27[[#This Row],[Intermediate Electrical input Energy]]+Table27[[#This Row],[Magnetic energy delta 0mm v 1mm]]</f>
        <v>-0.17783718652655409</v>
      </c>
      <c r="N97">
        <f>0.001*(Table36[[#This Row],[Force (N) 1mm]]+Table15[[#This Row],[Force (N) 0mm]])/2</f>
        <v>-0.16804725259137648</v>
      </c>
      <c r="O97">
        <f>0.001*(MIN(Table15[Force (N) 0mm])+MIN(Table36[Force (N) 1mm]))/2</f>
        <v>-0.353318015635118</v>
      </c>
      <c r="P97">
        <f>Table27[[#This Row],[Mechanical energy input]]-Table27[[#This Row],[Mechanical energy Output]]</f>
        <v>0.18527076304374152</v>
      </c>
      <c r="Q97">
        <f>Table27[[#This Row],[Mechanical Total output]]/Table27[[#This Row],[Total input energy magnetic + electrical]]</f>
        <v>-1.0417998994607209</v>
      </c>
      <c r="S97">
        <f>S96+Table36[[#This Row],[Magnetic Energy delta 1mm]]</f>
        <v>2.280287630480772</v>
      </c>
      <c r="T97">
        <f>Table36[[#This Row],[Flux linkage difference 1mm]]*Table15[[#This Row],[Current (A)]]</f>
        <v>3.8945748334308708E-2</v>
      </c>
      <c r="U97">
        <f>(Table36[[#This Row],[Flux Linkage (Wb) 1mm]]-W98)</f>
        <v>4.0995524562430219E-4</v>
      </c>
      <c r="V97" s="5">
        <v>-151.72542093148701</v>
      </c>
      <c r="W97" s="3">
        <v>-4.3840336462735198E-2</v>
      </c>
    </row>
    <row r="98" spans="1:23" x14ac:dyDescent="0.25">
      <c r="A98">
        <v>96</v>
      </c>
      <c r="B98">
        <v>-4.2344624900136602E-2</v>
      </c>
      <c r="C98" s="1">
        <v>-182.38775157409901</v>
      </c>
      <c r="D98" s="6">
        <f>(Table15[[#This Row],[Flux Linkage (Wb) 0mm]]-B99)</f>
        <v>4.1697072319300116E-4</v>
      </c>
      <c r="E98">
        <f>D99-Table15[[#This Row],[Flux linkage delta 0mm]]</f>
        <v>-3.7404317463005099E-6</v>
      </c>
      <c r="F98">
        <f>Table15[[#This Row],[Flux linkage delta 0mm]]*Table15[[#This Row],[Current (A)]]</f>
        <v>4.0029189426528111E-2</v>
      </c>
      <c r="H98">
        <f>Table15[[#This Row],[Magnetic Energy delta 0mm]]+H97</f>
        <v>2.3245324077512377</v>
      </c>
      <c r="J98">
        <f>Table36[[#This Row],[Flux Linkage (Wb) 1mm]]-Table15[[#This Row],[Flux Linkage (Wb) 0mm]]</f>
        <v>-1.9056668082228986E-3</v>
      </c>
      <c r="K98">
        <f>Table27[[#This Row],[Flux linkage change 0mm v 1mm]]*Table15[[#This Row],[Current (A)]]</f>
        <v>-0.18294401358939827</v>
      </c>
      <c r="L98">
        <f>Table15[[#This Row],[Magnetic Input Energy accumulation 0mm]]-Table36[[#This Row],[Magnetic Output Energy accumulation 1mm]]</f>
        <v>5.2754946519604218E-3</v>
      </c>
      <c r="M98">
        <f>Table27[[#This Row],[Intermediate Electrical input Energy]]+Table27[[#This Row],[Magnetic energy delta 0mm v 1mm]]</f>
        <v>-0.17766851893743785</v>
      </c>
      <c r="N98">
        <f>0.001*(Table36[[#This Row],[Force (N) 1mm]]+Table15[[#This Row],[Force (N) 0mm]])/2</f>
        <v>-0.1661373577846515</v>
      </c>
      <c r="O98">
        <f>0.001*(MIN(Table15[Force (N) 0mm])+MIN(Table36[Force (N) 1mm]))/2</f>
        <v>-0.353318015635118</v>
      </c>
      <c r="P98">
        <f>Table27[[#This Row],[Mechanical energy input]]-Table27[[#This Row],[Mechanical energy Output]]</f>
        <v>0.1871806578504665</v>
      </c>
      <c r="Q98">
        <f>Table27[[#This Row],[Mechanical Total output]]/Table27[[#This Row],[Total input energy magnetic + electrical]]</f>
        <v>-1.0535386852432655</v>
      </c>
      <c r="S98">
        <f>S97+Table36[[#This Row],[Magnetic Energy delta 1mm]]</f>
        <v>2.3192569130992773</v>
      </c>
      <c r="T98">
        <f>Table36[[#This Row],[Flux linkage difference 1mm]]*Table15[[#This Row],[Current (A)]]</f>
        <v>3.8969282618505297E-2</v>
      </c>
      <c r="U98">
        <f>(Table36[[#This Row],[Flux Linkage (Wb) 1mm]]-W99)</f>
        <v>4.0593002727609684E-4</v>
      </c>
      <c r="V98" s="4">
        <v>-149.88696399520401</v>
      </c>
      <c r="W98" s="2">
        <v>-4.42502917083595E-2</v>
      </c>
    </row>
    <row r="99" spans="1:23" x14ac:dyDescent="0.25">
      <c r="A99">
        <v>97</v>
      </c>
      <c r="B99">
        <v>-4.2761595623329603E-2</v>
      </c>
      <c r="C99" s="1">
        <v>-180.41697085424499</v>
      </c>
      <c r="D99" s="6">
        <f>(Table15[[#This Row],[Flux Linkage (Wb) 0mm]]-B100)</f>
        <v>4.1323029144670065E-4</v>
      </c>
      <c r="E99">
        <f>D100-Table15[[#This Row],[Flux linkage delta 0mm]]</f>
        <v>-3.8148974330007301E-6</v>
      </c>
      <c r="F99">
        <f>Table15[[#This Row],[Flux linkage delta 0mm]]*Table15[[#This Row],[Current (A)]]</f>
        <v>4.0083338270329963E-2</v>
      </c>
      <c r="H99">
        <f>Table15[[#This Row],[Magnetic Energy delta 0mm]]+H98</f>
        <v>2.3646157460215678</v>
      </c>
      <c r="J99">
        <f>Table36[[#This Row],[Flux Linkage (Wb) 1mm]]-Table15[[#This Row],[Flux Linkage (Wb) 0mm]]</f>
        <v>-1.8946261123059943E-3</v>
      </c>
      <c r="K99">
        <f>Table27[[#This Row],[Flux linkage change 0mm v 1mm]]*Table15[[#This Row],[Current (A)]]</f>
        <v>-0.18377873289368146</v>
      </c>
      <c r="L99">
        <f>Table15[[#This Row],[Magnetic Input Energy accumulation 0mm]]-Table36[[#This Row],[Magnetic Output Energy accumulation 1mm]]</f>
        <v>6.3800497750188256E-3</v>
      </c>
      <c r="M99">
        <f>Table27[[#This Row],[Intermediate Electrical input Energy]]+Table27[[#This Row],[Magnetic energy delta 0mm v 1mm]]</f>
        <v>-0.17739868311866264</v>
      </c>
      <c r="N99">
        <f>0.001*(Table36[[#This Row],[Force (N) 1mm]]+Table15[[#This Row],[Force (N) 0mm]])/2</f>
        <v>-0.16423833363752149</v>
      </c>
      <c r="O99">
        <f>0.001*(MIN(Table15[Force (N) 0mm])+MIN(Table36[Force (N) 1mm]))/2</f>
        <v>-0.353318015635118</v>
      </c>
      <c r="P99">
        <f>Table27[[#This Row],[Mechanical energy input]]-Table27[[#This Row],[Mechanical energy Output]]</f>
        <v>0.1890796819975965</v>
      </c>
      <c r="Q99">
        <f>Table27[[#This Row],[Mechanical Total output]]/Table27[[#This Row],[Total input energy magnetic + electrical]]</f>
        <v>-1.0658460292578407</v>
      </c>
      <c r="S99">
        <f>S98+Table36[[#This Row],[Magnetic Energy delta 1mm]]</f>
        <v>2.3582356962465489</v>
      </c>
      <c r="T99">
        <f>Table36[[#This Row],[Flux linkage difference 1mm]]*Table15[[#This Row],[Current (A)]]</f>
        <v>3.8978783147271531E-2</v>
      </c>
      <c r="U99">
        <f>(Table36[[#This Row],[Flux Linkage (Wb) 1mm]]-W100)</f>
        <v>4.0184312522960342E-4</v>
      </c>
      <c r="V99" s="5">
        <v>-148.05969642079799</v>
      </c>
      <c r="W99" s="3">
        <v>-4.4656221735635597E-2</v>
      </c>
    </row>
    <row r="100" spans="1:23" x14ac:dyDescent="0.25">
      <c r="A100">
        <v>98</v>
      </c>
      <c r="B100">
        <v>-4.3174825914776303E-2</v>
      </c>
      <c r="C100" s="1">
        <v>-178.45711694864499</v>
      </c>
      <c r="D100" s="6">
        <f>(Table15[[#This Row],[Flux Linkage (Wb) 0mm]]-B101)</f>
        <v>4.0941539401369992E-4</v>
      </c>
      <c r="E100">
        <f>D101-Table15[[#This Row],[Flux linkage delta 0mm]]</f>
        <v>-3.8843928564999408E-6</v>
      </c>
      <c r="F100">
        <f>Table15[[#This Row],[Flux linkage delta 0mm]]*Table15[[#This Row],[Current (A)]]</f>
        <v>4.0122708613342592E-2</v>
      </c>
      <c r="H100">
        <f>Table15[[#This Row],[Magnetic Energy delta 0mm]]+H99</f>
        <v>2.4047384546349102</v>
      </c>
      <c r="J100">
        <f>Table36[[#This Row],[Flux Linkage (Wb) 1mm]]-Table15[[#This Row],[Flux Linkage (Wb) 0mm]]</f>
        <v>-1.8832389460888971E-3</v>
      </c>
      <c r="K100">
        <f>Table27[[#This Row],[Flux linkage change 0mm v 1mm]]*Table15[[#This Row],[Current (A)]]</f>
        <v>-0.18455741671671191</v>
      </c>
      <c r="L100">
        <f>Table15[[#This Row],[Magnetic Input Energy accumulation 0mm]]-Table36[[#This Row],[Magnetic Output Energy accumulation 1mm]]</f>
        <v>7.5281848154431508E-3</v>
      </c>
      <c r="M100">
        <f>Table27[[#This Row],[Intermediate Electrical input Energy]]+Table27[[#This Row],[Magnetic energy delta 0mm v 1mm]]</f>
        <v>-0.17702923190126876</v>
      </c>
      <c r="N100">
        <f>0.001*(Table36[[#This Row],[Force (N) 1mm]]+Table15[[#This Row],[Force (N) 0mm]])/2</f>
        <v>-0.16235053732518701</v>
      </c>
      <c r="O100">
        <f>0.001*(MIN(Table15[Force (N) 0mm])+MIN(Table36[Force (N) 1mm]))/2</f>
        <v>-0.353318015635118</v>
      </c>
      <c r="P100">
        <f>Table27[[#This Row],[Mechanical energy input]]-Table27[[#This Row],[Mechanical energy Output]]</f>
        <v>0.19096747830993099</v>
      </c>
      <c r="Q100">
        <f>Table27[[#This Row],[Mechanical Total output]]/Table27[[#This Row],[Total input energy magnetic + electrical]]</f>
        <v>-1.0787341517497842</v>
      </c>
      <c r="S100">
        <f>S99+Table36[[#This Row],[Magnetic Energy delta 1mm]]</f>
        <v>2.3972102698194671</v>
      </c>
      <c r="T100">
        <f>Table36[[#This Row],[Flux linkage difference 1mm]]*Table15[[#This Row],[Current (A)]]</f>
        <v>3.8974573572917934E-2</v>
      </c>
      <c r="U100">
        <f>(Table36[[#This Row],[Flux Linkage (Wb) 1mm]]-W101)</f>
        <v>3.9769973033589728E-4</v>
      </c>
      <c r="V100" s="4">
        <v>-146.24395770172899</v>
      </c>
      <c r="W100" s="2">
        <v>-4.50580648608652E-2</v>
      </c>
    </row>
    <row r="101" spans="1:23" x14ac:dyDescent="0.25">
      <c r="A101">
        <v>99</v>
      </c>
      <c r="B101">
        <v>-4.3584241308790003E-2</v>
      </c>
      <c r="C101" s="1">
        <v>-176.508556813654</v>
      </c>
      <c r="D101" s="6">
        <f>(Table15[[#This Row],[Flux Linkage (Wb) 0mm]]-B102)</f>
        <v>4.0553100115719998E-4</v>
      </c>
      <c r="E101">
        <f>D102-Table15[[#This Row],[Flux linkage delta 0mm]]</f>
        <v>-4.4395303311104403E-2</v>
      </c>
      <c r="F101">
        <f>Table15[[#This Row],[Flux linkage delta 0mm]]*Table15[[#This Row],[Current (A)]]</f>
        <v>4.0147569114562798E-2</v>
      </c>
      <c r="H101">
        <f>Table15[[#This Row],[Magnetic Energy delta 0mm]]+H100</f>
        <v>2.4448860237494729</v>
      </c>
      <c r="J101">
        <f>Table36[[#This Row],[Flux Linkage (Wb) 1mm]]-Table15[[#This Row],[Flux Linkage (Wb) 0mm]]</f>
        <v>-1.8715232824110944E-3</v>
      </c>
      <c r="K101">
        <f>Table27[[#This Row],[Flux linkage change 0mm v 1mm]]*Table15[[#This Row],[Current (A)]]</f>
        <v>-0.18528080495869836</v>
      </c>
      <c r="L101">
        <f>Table15[[#This Row],[Magnetic Input Energy accumulation 0mm]]-Table36[[#This Row],[Magnetic Output Energy accumulation 1mm]]</f>
        <v>8.718863356779849E-3</v>
      </c>
      <c r="M101">
        <f>Table27[[#This Row],[Intermediate Electrical input Energy]]+Table27[[#This Row],[Magnetic energy delta 0mm v 1mm]]</f>
        <v>-0.17656194160191852</v>
      </c>
      <c r="N101">
        <f>0.001*(Table36[[#This Row],[Force (N) 1mm]]+Table15[[#This Row],[Force (N) 0mm]])/2</f>
        <v>-0.16047431333852252</v>
      </c>
      <c r="O101">
        <f>0.001*(MIN(Table15[Force (N) 0mm])+MIN(Table36[Force (N) 1mm]))/2</f>
        <v>-0.353318015635118</v>
      </c>
      <c r="P101">
        <f>Table27[[#This Row],[Mechanical energy input]]-Table27[[#This Row],[Mechanical energy Output]]</f>
        <v>0.19284370229659548</v>
      </c>
      <c r="Q101">
        <f>Table27[[#This Row],[Mechanical Total output]]/Table27[[#This Row],[Total input energy magnetic + electrical]]</f>
        <v>-1.0922155734523258</v>
      </c>
      <c r="S101">
        <f>S100+Table36[[#This Row],[Magnetic Energy delta 1mm]]</f>
        <v>2.4361671603926931</v>
      </c>
      <c r="T101">
        <f>Table36[[#This Row],[Flux linkage difference 1mm]]*Table15[[#This Row],[Current (A)]]</f>
        <v>3.8956890573226002E-2</v>
      </c>
      <c r="U101">
        <f>(Table36[[#This Row],[Flux Linkage (Wb) 1mm]]-W102)</f>
        <v>3.9350394518410103E-4</v>
      </c>
      <c r="V101" s="5">
        <v>-144.44006986339099</v>
      </c>
      <c r="W101" s="3">
        <v>-4.5455764591201098E-2</v>
      </c>
    </row>
    <row r="102" spans="1:23" x14ac:dyDescent="0.25">
      <c r="A102">
        <v>100</v>
      </c>
      <c r="B102">
        <v>-4.3989772309947203E-2</v>
      </c>
      <c r="C102" s="1">
        <v>-174.57163328837399</v>
      </c>
      <c r="D102" s="6">
        <f>(Table15[[#This Row],[Flux Linkage (Wb) 0mm]]-B103)</f>
        <v>-4.3989772309947203E-2</v>
      </c>
      <c r="E102">
        <f>D103-Table15[[#This Row],[Flux linkage delta 0mm]]</f>
        <v>4.3989772309947203E-2</v>
      </c>
      <c r="F102">
        <f>Table15[[#This Row],[Flux linkage delta 0mm]]*Table15[[#This Row],[Current (A)]]</f>
        <v>-4.3989772309947206</v>
      </c>
      <c r="H102">
        <f>Table15[[#This Row],[Magnetic Energy delta 0mm]]+H101</f>
        <v>-1.9540912072452477</v>
      </c>
      <c r="J102">
        <f>Table36[[#This Row],[Flux Linkage (Wb) 1mm]]-Table15[[#This Row],[Flux Linkage (Wb) 0mm]]</f>
        <v>-1.8594962264379955E-3</v>
      </c>
      <c r="K102">
        <f>Table27[[#This Row],[Flux linkage change 0mm v 1mm]]*Table15[[#This Row],[Current (A)]]</f>
        <v>-0.18594962264379955</v>
      </c>
      <c r="L102">
        <f>Table15[[#This Row],[Magnetic Input Energy accumulation 0mm]]-Table36[[#This Row],[Magnetic Output Energy accumulation 1mm]]</f>
        <v>0.1946684860005794</v>
      </c>
      <c r="M102">
        <f>Table27[[#This Row],[Intermediate Electrical input Energy]]+Table27[[#This Row],[Magnetic energy delta 0mm v 1mm]]</f>
        <v>8.718863356779849E-3</v>
      </c>
      <c r="N102">
        <f>0.001*(Table36[[#This Row],[Force (N) 1mm]]+Table15[[#This Row],[Force (N) 0mm]])/2</f>
        <v>-0.1586099906367405</v>
      </c>
      <c r="O102">
        <f>0.001*(MIN(Table15[Force (N) 0mm])+MIN(Table36[Force (N) 1mm]))/2</f>
        <v>-0.353318015635118</v>
      </c>
      <c r="P102">
        <f>Table27[[#This Row],[Mechanical energy input]]-Table27[[#This Row],[Mechanical energy Output]]</f>
        <v>0.1947080249983775</v>
      </c>
      <c r="Q102">
        <f>Table27[[#This Row],[Mechanical Total output]]/Table27[[#This Row],[Total input energy magnetic + electrical]]</f>
        <v>22.331812878678868</v>
      </c>
      <c r="S102">
        <f>S101+Table36[[#This Row],[Magnetic Energy delta 1mm]]</f>
        <v>-2.1487596932458271</v>
      </c>
      <c r="T102">
        <f>Table36[[#This Row],[Flux linkage difference 1mm]]*Table15[[#This Row],[Current (A)]]</f>
        <v>-4.5849268536385202</v>
      </c>
      <c r="U102">
        <f>(Table36[[#This Row],[Flux Linkage (Wb) 1mm]]-W103)</f>
        <v>-4.5849268536385199E-2</v>
      </c>
      <c r="V102" s="4">
        <v>-142.64834798510699</v>
      </c>
      <c r="W102" s="2">
        <v>-4.5849268536385199E-2</v>
      </c>
    </row>
    <row r="103" spans="1:23" x14ac:dyDescent="0.25">
      <c r="F103">
        <f>SUBTOTAL(109,Table15[Magnetic Energy delta 0mm])</f>
        <v>-1.9540912072452477</v>
      </c>
      <c r="T103">
        <f>SUBTOTAL(109,Table36[Magnetic Energy delta 1mm])</f>
        <v>-2.1487596932458271</v>
      </c>
    </row>
  </sheetData>
  <conditionalFormatting sqref="D1:G1 D104:G1048576 F9:G102 E2:G8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{54EDD1AC-F8DD-412B-B727-6814BD306647}</x14:id>
        </ext>
      </extLst>
    </cfRule>
  </conditionalFormatting>
  <conditionalFormatting sqref="V104:V1048576 S2:T102 U1 S104:T1048576">
    <cfRule type="dataBar" priority="1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{7625D5FE-E13A-4388-82E0-3F288C1A6344}</x14:id>
        </ext>
      </extLst>
    </cfRule>
  </conditionalFormatting>
  <conditionalFormatting sqref="S1:T1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{3869C1EF-91A2-465A-83DE-38CD137A1F5C}</x14:id>
        </ext>
      </extLst>
    </cfRule>
  </conditionalFormatting>
  <conditionalFormatting sqref="D1:E1 D103:E1048576 E2:E8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{8F674203-6818-40C4-B096-D8B5391C182B}</x14:id>
        </ext>
      </extLst>
    </cfRule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:E8">
    <cfRule type="colorScale" priority="10">
      <colorScale>
        <cfvo type="min"/>
        <cfvo type="max"/>
        <color rgb="FF63BE7B"/>
        <color rgb="FFFCFCFF"/>
      </colorScale>
    </cfRule>
  </conditionalFormatting>
  <conditionalFormatting sqref="E2:E8">
    <cfRule type="dataBar" priority="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{53AFAE67-911E-4489-9E89-A55448B1C01D}</x14:id>
        </ext>
      </extLst>
    </cfRule>
  </conditionalFormatting>
  <conditionalFormatting sqref="E9:E100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{B6D20456-045A-48A5-9398-31B2237EC58F}</x14:id>
        </ext>
      </extLst>
    </cfRule>
  </conditionalFormatting>
  <conditionalFormatting sqref="E2:E100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{B863FFCC-4554-4443-9F46-82595E7C76B3}</x14:id>
        </ext>
      </extLst>
    </cfRule>
  </conditionalFormatting>
  <conditionalFormatting sqref="K1:K1048576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{A67C7E4E-040B-4003-BE9C-750A370EE0AC}</x14:id>
        </ext>
      </extLst>
    </cfRule>
  </conditionalFormatting>
  <conditionalFormatting sqref="B2:B102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{9700B318-75AA-4493-9E40-2D002CB5A1B1}</x14:id>
        </ext>
      </extLst>
    </cfRule>
  </conditionalFormatting>
  <conditionalFormatting sqref="K2:K102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{ECAF1496-D5C9-4590-B456-202674A2B9EE}</x14:id>
        </ext>
      </extLst>
    </cfRule>
  </conditionalFormatting>
  <conditionalFormatting sqref="P1:P1048576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{52B9896A-8910-45FA-8877-3BE18B76B26F}</x14:id>
        </ext>
      </extLst>
    </cfRule>
  </conditionalFormatting>
  <conditionalFormatting sqref="M1:M1048576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{F4E3ECD1-452F-4374-8A4D-260885F14557}</x14:id>
        </ext>
      </extLst>
    </cfRule>
  </conditionalFormatting>
  <conditionalFormatting sqref="U2:U101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{2146A099-923F-49BC-92BD-400B43FB2FD2}</x14:id>
        </ext>
      </extLst>
    </cfRule>
  </conditionalFormatting>
  <pageMargins left="0.7" right="0.7" top="0.75" bottom="0.75" header="0.3" footer="0.3"/>
  <tableParts count="3">
    <tablePart r:id="rId1"/>
    <tablePart r:id="rId2"/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4EDD1AC-F8DD-412B-B727-6814BD3066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D1:G1 D104:G1048576 F9:G102 E2:G8</xm:sqref>
        </x14:conditionalFormatting>
        <x14:conditionalFormatting xmlns:xm="http://schemas.microsoft.com/office/excel/2006/main">
          <x14:cfRule type="dataBar" id="{7625D5FE-E13A-4388-82E0-3F288C1A63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V104:V1048576 S2:T102 U1 S104:T1048576</xm:sqref>
        </x14:conditionalFormatting>
        <x14:conditionalFormatting xmlns:xm="http://schemas.microsoft.com/office/excel/2006/main">
          <x14:cfRule type="dataBar" id="{3869C1EF-91A2-465A-83DE-38CD137A1F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S1:T1</xm:sqref>
        </x14:conditionalFormatting>
        <x14:conditionalFormatting xmlns:xm="http://schemas.microsoft.com/office/excel/2006/main">
          <x14:cfRule type="dataBar" id="{8F674203-6818-40C4-B096-D8B5391C182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D1:E1 D103:E1048576 E2:E8</xm:sqref>
        </x14:conditionalFormatting>
        <x14:conditionalFormatting xmlns:xm="http://schemas.microsoft.com/office/excel/2006/main">
          <x14:cfRule type="dataBar" id="{53AFAE67-911E-4489-9E89-A55448B1C0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E2:E8</xm:sqref>
        </x14:conditionalFormatting>
        <x14:conditionalFormatting xmlns:xm="http://schemas.microsoft.com/office/excel/2006/main">
          <x14:cfRule type="dataBar" id="{B6D20456-045A-48A5-9398-31B2237EC5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E9:E100</xm:sqref>
        </x14:conditionalFormatting>
        <x14:conditionalFormatting xmlns:xm="http://schemas.microsoft.com/office/excel/2006/main">
          <x14:cfRule type="dataBar" id="{B863FFCC-4554-4443-9F46-82595E7C76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E2:E100</xm:sqref>
        </x14:conditionalFormatting>
        <x14:conditionalFormatting xmlns:xm="http://schemas.microsoft.com/office/excel/2006/main">
          <x14:cfRule type="dataBar" id="{A67C7E4E-040B-4003-BE9C-750A370EE0A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K1:K1048576</xm:sqref>
        </x14:conditionalFormatting>
        <x14:conditionalFormatting xmlns:xm="http://schemas.microsoft.com/office/excel/2006/main">
          <x14:cfRule type="dataBar" id="{9700B318-75AA-4493-9E40-2D002CB5A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B2:B102</xm:sqref>
        </x14:conditionalFormatting>
        <x14:conditionalFormatting xmlns:xm="http://schemas.microsoft.com/office/excel/2006/main">
          <x14:cfRule type="dataBar" id="{ECAF1496-D5C9-4590-B456-202674A2B9E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K2:K102</xm:sqref>
        </x14:conditionalFormatting>
        <x14:conditionalFormatting xmlns:xm="http://schemas.microsoft.com/office/excel/2006/main">
          <x14:cfRule type="dataBar" id="{52B9896A-8910-45FA-8877-3BE18B76B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P1:P1048576</xm:sqref>
        </x14:conditionalFormatting>
        <x14:conditionalFormatting xmlns:xm="http://schemas.microsoft.com/office/excel/2006/main">
          <x14:cfRule type="dataBar" id="{F4E3ECD1-452F-4374-8A4D-260885F14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M1:M1048576</xm:sqref>
        </x14:conditionalFormatting>
        <x14:conditionalFormatting xmlns:xm="http://schemas.microsoft.com/office/excel/2006/main">
          <x14:cfRule type="dataBar" id="{2146A099-923F-49BC-92BD-400B43FB2FD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U2:U101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F57D1-599E-40B2-B8FC-22715BDA87D1}">
  <dimension ref="A1:W103"/>
  <sheetViews>
    <sheetView tabSelected="1" topLeftCell="G40" zoomScale="85" zoomScaleNormal="85" workbookViewId="0">
      <selection activeCell="K84" sqref="K84"/>
    </sheetView>
  </sheetViews>
  <sheetFormatPr defaultRowHeight="15" x14ac:dyDescent="0.25"/>
  <cols>
    <col min="1" max="1" width="11.7109375" customWidth="1"/>
    <col min="2" max="2" width="30.7109375" customWidth="1"/>
    <col min="3" max="3" width="18.42578125" customWidth="1"/>
    <col min="4" max="4" width="30" customWidth="1"/>
    <col min="5" max="5" width="32.7109375" customWidth="1"/>
    <col min="6" max="6" width="29" customWidth="1"/>
    <col min="7" max="7" width="20.42578125" customWidth="1"/>
    <col min="8" max="8" width="30.85546875" bestFit="1" customWidth="1"/>
    <col min="9" max="9" width="14.140625" customWidth="1"/>
    <col min="10" max="11" width="31.5703125" customWidth="1"/>
    <col min="12" max="12" width="34.140625" customWidth="1"/>
    <col min="13" max="13" width="37" customWidth="1"/>
    <col min="14" max="14" width="28" customWidth="1"/>
    <col min="15" max="15" width="30.28515625" customWidth="1"/>
    <col min="16" max="16" width="23.140625" customWidth="1"/>
    <col min="17" max="17" width="21.140625" customWidth="1"/>
    <col min="18" max="18" width="16.7109375" customWidth="1"/>
    <col min="19" max="20" width="35.140625" customWidth="1"/>
    <col min="21" max="21" width="34.5703125" customWidth="1"/>
    <col min="22" max="22" width="35.140625" customWidth="1"/>
    <col min="23" max="23" width="20.5703125" customWidth="1"/>
    <col min="24" max="24" width="18.42578125" customWidth="1"/>
    <col min="25" max="25" width="23.28515625" customWidth="1"/>
  </cols>
  <sheetData>
    <row r="1" spans="1:23" x14ac:dyDescent="0.25">
      <c r="A1" t="s">
        <v>0</v>
      </c>
      <c r="B1" t="s">
        <v>2</v>
      </c>
      <c r="C1" t="s">
        <v>1</v>
      </c>
      <c r="D1" t="s">
        <v>20</v>
      </c>
      <c r="E1" t="s">
        <v>13</v>
      </c>
      <c r="F1" t="s">
        <v>5</v>
      </c>
      <c r="G1" t="s">
        <v>9</v>
      </c>
      <c r="H1" t="s">
        <v>11</v>
      </c>
      <c r="J1" t="s">
        <v>10</v>
      </c>
      <c r="K1" t="s">
        <v>19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8</v>
      </c>
      <c r="S1" t="s">
        <v>12</v>
      </c>
      <c r="T1" t="s">
        <v>6</v>
      </c>
      <c r="U1" t="s">
        <v>7</v>
      </c>
      <c r="V1" t="s">
        <v>3</v>
      </c>
      <c r="W1" t="s">
        <v>4</v>
      </c>
    </row>
    <row r="2" spans="1:23" x14ac:dyDescent="0.25">
      <c r="A2">
        <v>0</v>
      </c>
      <c r="B2">
        <v>3.4306964504637397E-2</v>
      </c>
      <c r="C2" s="1">
        <v>-421.37931874959901</v>
      </c>
      <c r="D2" s="6">
        <f>(Table1[[#This Row],[Flux Linkage (Wb) 0mm]]-B3)</f>
        <v>8.3208743276195971E-3</v>
      </c>
      <c r="E2" s="6">
        <f>D3-Table1[[#This Row],[Flux linkage delta 0mm]]</f>
        <v>-4.6611192493844975E-3</v>
      </c>
      <c r="F2">
        <f>Table1[[#This Row],[Flux linkage delta 0mm]]*Table1[[#This Row],[Current (A)]]</f>
        <v>0</v>
      </c>
      <c r="H2">
        <v>0</v>
      </c>
      <c r="J2">
        <f>Table3[[#This Row],[Flux Linkage (Wb) 1mm]]-Table1[[#This Row],[Flux Linkage (Wb) 0mm]]</f>
        <v>5.8373861449270009E-4</v>
      </c>
      <c r="K2">
        <f>Table2[[#This Row],[Flux linkage change 0mm v 1mm]]*Table1[[#This Row],[Current (A)]]</f>
        <v>0</v>
      </c>
      <c r="L2">
        <f>Table1[[#This Row],[Magnetic Input Energy accumulation 0mm]]-Table3[[#This Row],[Magnetic Output Energy accumulation 1mm]]</f>
        <v>0</v>
      </c>
      <c r="M2">
        <f>Table2[[#This Row],[Intermediate Electrical input Energy]]+Table2[[#This Row],[Magnetic energy delta 0mm v 1mm]]</f>
        <v>0</v>
      </c>
      <c r="N2">
        <f>0.001*(Table3[[#This Row],[Force (N) 1mm]]+Table1[[#This Row],[Force (N) 0mm]])/2</f>
        <v>-0.39469738408760247</v>
      </c>
      <c r="O2">
        <f>0.001*(MIN(Table1[Force (N) 0mm])+MIN(Table3[Force (N) 1mm]))/2</f>
        <v>-0.39469738408760247</v>
      </c>
      <c r="P2">
        <f>Table2[[#This Row],[Mechanical energy input]]-Table2[[#This Row],[Mechanical energy Output]]</f>
        <v>0</v>
      </c>
      <c r="Q2" t="e">
        <f>Table2[[#This Row],[Mechanical Total output]]/Table2[[#This Row],[Total input energy magnetic + electrical]]</f>
        <v>#DIV/0!</v>
      </c>
      <c r="S2">
        <v>0</v>
      </c>
      <c r="T2">
        <f>Table3[[#This Row],[Flux linkage difference 1mm]]*Table1[[#This Row],[Current (A)]]</f>
        <v>0</v>
      </c>
      <c r="U2">
        <f>(Table3[[#This Row],[Flux Linkage (Wb) 1mm]]-W3)</f>
        <v>1.1652213187554997E-2</v>
      </c>
      <c r="V2">
        <v>-368.01544942560599</v>
      </c>
      <c r="W2">
        <v>3.4890703119130097E-2</v>
      </c>
    </row>
    <row r="3" spans="1:23" x14ac:dyDescent="0.25">
      <c r="A3">
        <v>1</v>
      </c>
      <c r="B3">
        <v>2.59860901770178E-2</v>
      </c>
      <c r="C3" s="1">
        <v>-419.56950538563302</v>
      </c>
      <c r="D3" s="6">
        <f>(Table1[[#This Row],[Flux Linkage (Wb) 0mm]]-B4)</f>
        <v>3.6597550782350996E-3</v>
      </c>
      <c r="E3" s="6">
        <f>D4-Table1[[#This Row],[Flux linkage delta 0mm]]</f>
        <v>-1.257597676729099E-3</v>
      </c>
      <c r="F3">
        <f>Table1[[#This Row],[Flux linkage delta 0mm]]*Table1[[#This Row],[Current (A)]]</f>
        <v>3.6597550782350996E-3</v>
      </c>
      <c r="H3">
        <f>Table1[[#This Row],[Magnetic Energy delta 0mm]]+H2</f>
        <v>3.6597550782350996E-3</v>
      </c>
      <c r="J3">
        <f>Table3[[#This Row],[Flux Linkage (Wb) 1mm]]-Table1[[#This Row],[Flux Linkage (Wb) 0mm]]</f>
        <v>-2.7476002454427002E-3</v>
      </c>
      <c r="K3">
        <f>Table2[[#This Row],[Flux linkage change 0mm v 1mm]]*Table1[[#This Row],[Current (A)]]</f>
        <v>-2.7476002454427002E-3</v>
      </c>
      <c r="L3">
        <f>Table1[[#This Row],[Magnetic Input Energy accumulation 0mm]]-Table3[[#This Row],[Magnetic Output Energy accumulation 1mm]]</f>
        <v>-1.399841902410999E-4</v>
      </c>
      <c r="M3">
        <f>Table2[[#This Row],[Intermediate Electrical input Energy]]+Table2[[#This Row],[Magnetic energy delta 0mm v 1mm]]</f>
        <v>-2.8875844356838001E-3</v>
      </c>
      <c r="N3">
        <f>0.001*(Table3[[#This Row],[Force (N) 1mm]]+Table1[[#This Row],[Force (N) 0mm]])/2</f>
        <v>-0.39288452876554303</v>
      </c>
      <c r="O3">
        <f>0.001*(MIN(Table1[Force (N) 0mm])+MIN(Table3[Force (N) 1mm]))/2</f>
        <v>-0.39469738408760247</v>
      </c>
      <c r="P3">
        <f>Table2[[#This Row],[Mechanical energy input]]-Table2[[#This Row],[Mechanical energy Output]]</f>
        <v>1.8128553220594368E-3</v>
      </c>
      <c r="Q3">
        <f>Table2[[#This Row],[Mechanical Total output]]/Table2[[#This Row],[Total input energy magnetic + electrical]]</f>
        <v>-0.62781032466333409</v>
      </c>
      <c r="S3">
        <f>S2+Table3[[#This Row],[Magnetic Energy delta 1mm]]</f>
        <v>3.7997392684761995E-3</v>
      </c>
      <c r="T3">
        <f>Table3[[#This Row],[Flux linkage difference 1mm]]*Table1[[#This Row],[Current (A)]]</f>
        <v>3.7997392684761995E-3</v>
      </c>
      <c r="U3">
        <f>(Table3[[#This Row],[Flux Linkage (Wb) 1mm]]-W4)</f>
        <v>3.7997392684761995E-3</v>
      </c>
      <c r="V3">
        <v>-366.19955214545303</v>
      </c>
      <c r="W3">
        <v>2.3238489931575099E-2</v>
      </c>
    </row>
    <row r="4" spans="1:23" x14ac:dyDescent="0.25">
      <c r="A4">
        <v>2</v>
      </c>
      <c r="B4">
        <v>2.23263350987827E-2</v>
      </c>
      <c r="C4" s="1">
        <v>-416.66548152807701</v>
      </c>
      <c r="D4" s="6">
        <f>(Table1[[#This Row],[Flux Linkage (Wb) 0mm]]-B5)</f>
        <v>2.4021574015060006E-3</v>
      </c>
      <c r="E4" s="6">
        <f>D5-Table1[[#This Row],[Flux linkage delta 0mm]]</f>
        <v>-5.3904346927599947E-4</v>
      </c>
      <c r="F4">
        <f>Table1[[#This Row],[Flux linkage delta 0mm]]*Table1[[#This Row],[Current (A)]]</f>
        <v>4.8043148030120011E-3</v>
      </c>
      <c r="H4">
        <f>Table1[[#This Row],[Magnetic Energy delta 0mm]]+H3</f>
        <v>8.4640698812471007E-3</v>
      </c>
      <c r="J4">
        <f>Table3[[#This Row],[Flux Linkage (Wb) 1mm]]-Table1[[#This Row],[Flux Linkage (Wb) 0mm]]</f>
        <v>-2.8875844356838001E-3</v>
      </c>
      <c r="K4">
        <f>Table2[[#This Row],[Flux linkage change 0mm v 1mm]]*Table1[[#This Row],[Current (A)]]</f>
        <v>-5.7751688713676003E-3</v>
      </c>
      <c r="L4">
        <f>Table1[[#This Row],[Magnetic Input Energy accumulation 0mm]]-Table3[[#This Row],[Magnetic Output Energy accumulation 1mm]]</f>
        <v>-1.9605992110489565E-4</v>
      </c>
      <c r="M4">
        <f>Table2[[#This Row],[Intermediate Electrical input Energy]]+Table2[[#This Row],[Magnetic energy delta 0mm v 1mm]]</f>
        <v>-5.9712287924724959E-3</v>
      </c>
      <c r="N4">
        <f>0.001*(Table3[[#This Row],[Force (N) 1mm]]+Table1[[#This Row],[Force (N) 0mm]])/2</f>
        <v>-0.39003976678658853</v>
      </c>
      <c r="O4">
        <f>0.001*(MIN(Table1[Force (N) 0mm])+MIN(Table3[Force (N) 1mm]))/2</f>
        <v>-0.39469738408760247</v>
      </c>
      <c r="P4">
        <f>Table2[[#This Row],[Mechanical energy input]]-Table2[[#This Row],[Mechanical energy Output]]</f>
        <v>4.6576173010139388E-3</v>
      </c>
      <c r="Q4">
        <f>Table2[[#This Row],[Mechanical Total output]]/Table2[[#This Row],[Total input energy magnetic + electrical]]</f>
        <v>-0.78000985440140325</v>
      </c>
      <c r="S4">
        <f>S3+Table3[[#This Row],[Magnetic Energy delta 1mm]]</f>
        <v>8.6601298023519964E-3</v>
      </c>
      <c r="T4">
        <f>Table3[[#This Row],[Flux linkage difference 1mm]]*Table1[[#This Row],[Current (A)]]</f>
        <v>4.8603905338757969E-3</v>
      </c>
      <c r="U4">
        <f>(Table3[[#This Row],[Flux Linkage (Wb) 1mm]]-W5)</f>
        <v>2.4301952669378984E-3</v>
      </c>
      <c r="V4">
        <v>-363.41405204509999</v>
      </c>
      <c r="W4">
        <v>1.94387506630989E-2</v>
      </c>
    </row>
    <row r="5" spans="1:23" x14ac:dyDescent="0.25">
      <c r="A5">
        <v>3</v>
      </c>
      <c r="B5">
        <v>1.9924177697276699E-2</v>
      </c>
      <c r="C5" s="1">
        <v>-413.66100560970801</v>
      </c>
      <c r="D5" s="6">
        <f>(Table1[[#This Row],[Flux Linkage (Wb) 0mm]]-B6)</f>
        <v>1.8631139322300011E-3</v>
      </c>
      <c r="E5" s="6">
        <f>D6-Table1[[#This Row],[Flux linkage delta 0mm]]</f>
        <v>-2.7564535396220127E-4</v>
      </c>
      <c r="F5">
        <f>Table1[[#This Row],[Flux linkage delta 0mm]]*Table1[[#This Row],[Current (A)]]</f>
        <v>5.5893417966900033E-3</v>
      </c>
      <c r="H5">
        <f>Table1[[#This Row],[Magnetic Energy delta 0mm]]+H4</f>
        <v>1.4053411677937104E-2</v>
      </c>
      <c r="J5">
        <f>Table3[[#This Row],[Flux Linkage (Wb) 1mm]]-Table1[[#This Row],[Flux Linkage (Wb) 0mm]]</f>
        <v>-2.915622301115698E-3</v>
      </c>
      <c r="K5">
        <f>Table2[[#This Row],[Flux linkage change 0mm v 1mm]]*Table1[[#This Row],[Current (A)]]</f>
        <v>-8.746866903347094E-3</v>
      </c>
      <c r="L5">
        <f>Table1[[#This Row],[Magnetic Input Energy accumulation 0mm]]-Table3[[#This Row],[Magnetic Output Energy accumulation 1mm]]</f>
        <v>-2.262007824565971E-4</v>
      </c>
      <c r="M5">
        <f>Table2[[#This Row],[Intermediate Electrical input Energy]]+Table2[[#This Row],[Magnetic energy delta 0mm v 1mm]]</f>
        <v>-8.9730676858036911E-3</v>
      </c>
      <c r="N5">
        <f>0.001*(Table3[[#This Row],[Force (N) 1mm]]+Table1[[#This Row],[Force (N) 0mm]])/2</f>
        <v>-0.38712153454155307</v>
      </c>
      <c r="O5">
        <f>0.001*(MIN(Table1[Force (N) 0mm])+MIN(Table3[Force (N) 1mm]))/2</f>
        <v>-0.39469738408760247</v>
      </c>
      <c r="P5">
        <f>Table2[[#This Row],[Mechanical energy input]]-Table2[[#This Row],[Mechanical energy Output]]</f>
        <v>7.5758495460493958E-3</v>
      </c>
      <c r="Q5">
        <f>Table2[[#This Row],[Mechanical Total output]]/Table2[[#This Row],[Total input energy magnetic + electrical]]</f>
        <v>-0.84428757380657704</v>
      </c>
      <c r="S5">
        <f>S4+Table3[[#This Row],[Magnetic Energy delta 1mm]]</f>
        <v>1.4279612460393701E-2</v>
      </c>
      <c r="T5">
        <f>Table3[[#This Row],[Flux linkage difference 1mm]]*Table1[[#This Row],[Current (A)]]</f>
        <v>5.6194826580417048E-3</v>
      </c>
      <c r="U5">
        <f>(Table3[[#This Row],[Flux Linkage (Wb) 1mm]]-W6)</f>
        <v>1.8731608860139016E-3</v>
      </c>
      <c r="V5">
        <v>-360.58206347339802</v>
      </c>
      <c r="W5">
        <v>1.7008555396161001E-2</v>
      </c>
    </row>
    <row r="6" spans="1:23" x14ac:dyDescent="0.25">
      <c r="A6">
        <v>4</v>
      </c>
      <c r="B6">
        <v>1.8061063765046698E-2</v>
      </c>
      <c r="C6" s="1">
        <v>-410.63271560272398</v>
      </c>
      <c r="D6" s="6">
        <f>(Table1[[#This Row],[Flux Linkage (Wb) 0mm]]-B7)</f>
        <v>1.5874685782677998E-3</v>
      </c>
      <c r="E6" s="6">
        <f>D7-Table1[[#This Row],[Flux linkage delta 0mm]]</f>
        <v>-1.6755884744810122E-4</v>
      </c>
      <c r="F6">
        <f>Table1[[#This Row],[Flux linkage delta 0mm]]*Table1[[#This Row],[Current (A)]]</f>
        <v>6.3498743130711993E-3</v>
      </c>
      <c r="H6">
        <f>Table1[[#This Row],[Magnetic Energy delta 0mm]]+H5</f>
        <v>2.0403285991008303E-2</v>
      </c>
      <c r="J6">
        <f>Table3[[#This Row],[Flux Linkage (Wb) 1mm]]-Table1[[#This Row],[Flux Linkage (Wb) 0mm]]</f>
        <v>-2.9256692548995985E-3</v>
      </c>
      <c r="K6">
        <f>Table2[[#This Row],[Flux linkage change 0mm v 1mm]]*Table1[[#This Row],[Current (A)]]</f>
        <v>-1.1702677019598394E-2</v>
      </c>
      <c r="L6">
        <f>Table1[[#This Row],[Magnetic Input Energy accumulation 0mm]]-Table3[[#This Row],[Magnetic Output Energy accumulation 1mm]]</f>
        <v>-2.6126312575419641E-4</v>
      </c>
      <c r="M6">
        <f>Table2[[#This Row],[Intermediate Electrical input Energy]]+Table2[[#This Row],[Magnetic energy delta 0mm v 1mm]]</f>
        <v>-1.196394014535259E-2</v>
      </c>
      <c r="N6">
        <f>0.001*(Table3[[#This Row],[Force (N) 1mm]]+Table1[[#This Row],[Force (N) 0mm]])/2</f>
        <v>-0.38418601793596396</v>
      </c>
      <c r="O6">
        <f>0.001*(MIN(Table1[Force (N) 0mm])+MIN(Table3[Force (N) 1mm]))/2</f>
        <v>-0.39469738408760247</v>
      </c>
      <c r="P6">
        <f>Table2[[#This Row],[Mechanical energy input]]-Table2[[#This Row],[Mechanical energy Output]]</f>
        <v>1.0511366151638502E-2</v>
      </c>
      <c r="Q6">
        <f>Table2[[#This Row],[Mechanical Total output]]/Table2[[#This Row],[Total input energy magnetic + electrical]]</f>
        <v>-0.87858732356845304</v>
      </c>
      <c r="S6">
        <f>S5+Table3[[#This Row],[Magnetic Energy delta 1mm]]</f>
        <v>2.06645491167625E-2</v>
      </c>
      <c r="T6">
        <f>Table3[[#This Row],[Flux linkage difference 1mm]]*Table1[[#This Row],[Current (A)]]</f>
        <v>6.3849366563688004E-3</v>
      </c>
      <c r="U6">
        <f>(Table3[[#This Row],[Flux Linkage (Wb) 1mm]]-W7)</f>
        <v>1.5962341640922001E-3</v>
      </c>
      <c r="V6">
        <v>-357.73932026920397</v>
      </c>
      <c r="W6">
        <v>1.51353945101471E-2</v>
      </c>
    </row>
    <row r="7" spans="1:23" x14ac:dyDescent="0.25">
      <c r="A7">
        <v>5</v>
      </c>
      <c r="B7">
        <v>1.6473595186778899E-2</v>
      </c>
      <c r="C7" s="1">
        <v>-407.59215097418598</v>
      </c>
      <c r="D7" s="6">
        <f>(Table1[[#This Row],[Flux Linkage (Wb) 0mm]]-B8)</f>
        <v>1.4199097308196986E-3</v>
      </c>
      <c r="E7" s="6">
        <f>D8-Table1[[#This Row],[Flux linkage delta 0mm]]</f>
        <v>-1.1348640702169878E-4</v>
      </c>
      <c r="F7">
        <f>Table1[[#This Row],[Flux linkage delta 0mm]]*Table1[[#This Row],[Current (A)]]</f>
        <v>7.099548654098493E-3</v>
      </c>
      <c r="H7">
        <f>Table1[[#This Row],[Magnetic Energy delta 0mm]]+H6</f>
        <v>2.7502834645106798E-2</v>
      </c>
      <c r="J7">
        <f>Table3[[#This Row],[Flux Linkage (Wb) 1mm]]-Table1[[#This Row],[Flux Linkage (Wb) 0mm]]</f>
        <v>-2.9344348407239988E-3</v>
      </c>
      <c r="K7">
        <f>Table2[[#This Row],[Flux linkage change 0mm v 1mm]]*Table1[[#This Row],[Current (A)]]</f>
        <v>-1.4672174203619994E-2</v>
      </c>
      <c r="L7">
        <f>Table1[[#This Row],[Magnetic Input Energy accumulation 0mm]]-Table3[[#This Row],[Magnetic Output Energy accumulation 1mm]]</f>
        <v>-3.0722235181369906E-4</v>
      </c>
      <c r="M7">
        <f>Table2[[#This Row],[Intermediate Electrical input Energy]]+Table2[[#This Row],[Magnetic energy delta 0mm v 1mm]]</f>
        <v>-1.4979396555433693E-2</v>
      </c>
      <c r="N7">
        <f>0.001*(Table3[[#This Row],[Force (N) 1mm]]+Table1[[#This Row],[Force (N) 0mm]])/2</f>
        <v>-0.38124064439276006</v>
      </c>
      <c r="O7">
        <f>0.001*(MIN(Table1[Force (N) 0mm])+MIN(Table3[Force (N) 1mm]))/2</f>
        <v>-0.39469738408760247</v>
      </c>
      <c r="P7">
        <f>Table2[[#This Row],[Mechanical energy input]]-Table2[[#This Row],[Mechanical energy Output]]</f>
        <v>1.3456739694842401E-2</v>
      </c>
      <c r="Q7">
        <f>Table2[[#This Row],[Mechanical Total output]]/Table2[[#This Row],[Total input energy magnetic + electrical]]</f>
        <v>-0.89834991984113299</v>
      </c>
      <c r="S7">
        <f>S6+Table3[[#This Row],[Magnetic Energy delta 1mm]]</f>
        <v>2.7810056996920497E-2</v>
      </c>
      <c r="T7">
        <f>Table3[[#This Row],[Flux linkage difference 1mm]]*Table1[[#This Row],[Current (A)]]</f>
        <v>7.1455078801579974E-3</v>
      </c>
      <c r="U7">
        <f>(Table3[[#This Row],[Flux Linkage (Wb) 1mm]]-W8)</f>
        <v>1.4291015760315995E-3</v>
      </c>
      <c r="V7">
        <v>-354.88913781133402</v>
      </c>
      <c r="W7">
        <v>1.35391603460549E-2</v>
      </c>
    </row>
    <row r="8" spans="1:23" x14ac:dyDescent="0.25">
      <c r="A8">
        <v>6</v>
      </c>
      <c r="B8">
        <v>1.50536854559592E-2</v>
      </c>
      <c r="C8" s="1">
        <v>-404.54128773997201</v>
      </c>
      <c r="D8" s="6">
        <f>(Table1[[#This Row],[Flux Linkage (Wb) 0mm]]-B9)</f>
        <v>1.3064233237979998E-3</v>
      </c>
      <c r="E8" s="6">
        <f>D9-Table1[[#This Row],[Flux linkage delta 0mm]]</f>
        <v>-8.2310438171100467E-5</v>
      </c>
      <c r="F8">
        <f>Table1[[#This Row],[Flux linkage delta 0mm]]*Table1[[#This Row],[Current (A)]]</f>
        <v>7.838539942787999E-3</v>
      </c>
      <c r="H8">
        <f>Table1[[#This Row],[Magnetic Energy delta 0mm]]+H7</f>
        <v>3.5341374587894797E-2</v>
      </c>
      <c r="J8">
        <f>Table3[[#This Row],[Flux Linkage (Wb) 1mm]]-Table1[[#This Row],[Flux Linkage (Wb) 0mm]]</f>
        <v>-2.9436266859358996E-3</v>
      </c>
      <c r="K8">
        <f>Table2[[#This Row],[Flux linkage change 0mm v 1mm]]*Table1[[#This Row],[Current (A)]]</f>
        <v>-1.7661760115615398E-2</v>
      </c>
      <c r="L8">
        <f>Table1[[#This Row],[Magnetic Input Energy accumulation 0mm]]-Table3[[#This Row],[Magnetic Output Energy accumulation 1mm]]</f>
        <v>-3.6322260470871004E-4</v>
      </c>
      <c r="M8">
        <f>Table2[[#This Row],[Intermediate Electrical input Energy]]+Table2[[#This Row],[Magnetic energy delta 0mm v 1mm]]</f>
        <v>-1.8024982720324108E-2</v>
      </c>
      <c r="N8">
        <f>0.001*(Table3[[#This Row],[Force (N) 1mm]]+Table1[[#This Row],[Force (N) 0mm]])/2</f>
        <v>-0.37828588432230048</v>
      </c>
      <c r="O8">
        <f>0.001*(MIN(Table1[Force (N) 0mm])+MIN(Table3[Force (N) 1mm]))/2</f>
        <v>-0.39469738408760247</v>
      </c>
      <c r="P8">
        <f>Table2[[#This Row],[Mechanical energy input]]-Table2[[#This Row],[Mechanical energy Output]]</f>
        <v>1.6411499765301985E-2</v>
      </c>
      <c r="Q8">
        <f>Table2[[#This Row],[Mechanical Total output]]/Table2[[#This Row],[Total input energy magnetic + electrical]]</f>
        <v>-0.91048629671068493</v>
      </c>
      <c r="S8">
        <f>S7+Table3[[#This Row],[Magnetic Energy delta 1mm]]</f>
        <v>3.5704597192603507E-2</v>
      </c>
      <c r="T8">
        <f>Table3[[#This Row],[Flux linkage difference 1mm]]*Table1[[#This Row],[Current (A)]]</f>
        <v>7.8945401956830065E-3</v>
      </c>
      <c r="U8">
        <f>(Table3[[#This Row],[Flux Linkage (Wb) 1mm]]-W9)</f>
        <v>1.3157566992805011E-3</v>
      </c>
      <c r="V8">
        <v>-352.03048090462897</v>
      </c>
      <c r="W8">
        <v>1.21100587700233E-2</v>
      </c>
    </row>
    <row r="9" spans="1:23" x14ac:dyDescent="0.25">
      <c r="A9">
        <v>7</v>
      </c>
      <c r="B9">
        <v>1.37472621321612E-2</v>
      </c>
      <c r="C9" s="1">
        <v>-401.48089098301699</v>
      </c>
      <c r="D9" s="6">
        <f>(Table1[[#This Row],[Flux Linkage (Wb) 0mm]]-B10)</f>
        <v>1.2241128856268994E-3</v>
      </c>
      <c r="E9">
        <f>D10-Table1[[#This Row],[Flux linkage delta 0mm]]</f>
        <v>-6.2678080878399503E-5</v>
      </c>
      <c r="F9">
        <f>Table1[[#This Row],[Flux linkage delta 0mm]]*Table1[[#This Row],[Current (A)]]</f>
        <v>8.5687901993882955E-3</v>
      </c>
      <c r="H9">
        <f>Table1[[#This Row],[Magnetic Energy delta 0mm]]+H8</f>
        <v>4.3910164787283094E-2</v>
      </c>
      <c r="J9">
        <f>Table3[[#This Row],[Flux Linkage (Wb) 1mm]]-Table1[[#This Row],[Flux Linkage (Wb) 0mm]]</f>
        <v>-2.9529600614184009E-3</v>
      </c>
      <c r="K9">
        <f>Table2[[#This Row],[Flux linkage change 0mm v 1mm]]*Table1[[#This Row],[Current (A)]]</f>
        <v>-2.0670720429928804E-2</v>
      </c>
      <c r="L9">
        <f>Table1[[#This Row],[Magnetic Input Energy accumulation 0mm]]-Table3[[#This Row],[Magnetic Output Energy accumulation 1mm]]</f>
        <v>-4.2733580361944967E-4</v>
      </c>
      <c r="M9">
        <f>Table2[[#This Row],[Intermediate Electrical input Energy]]+Table2[[#This Row],[Magnetic energy delta 0mm v 1mm]]</f>
        <v>-2.1098056233548254E-2</v>
      </c>
      <c r="N9">
        <f>0.001*(Table3[[#This Row],[Force (N) 1mm]]+Table1[[#This Row],[Force (N) 0mm]])/2</f>
        <v>-0.37532186384169702</v>
      </c>
      <c r="O9">
        <f>0.001*(MIN(Table1[Force (N) 0mm])+MIN(Table3[Force (N) 1mm]))/2</f>
        <v>-0.39469738408760247</v>
      </c>
      <c r="P9">
        <f>Table2[[#This Row],[Mechanical energy input]]-Table2[[#This Row],[Mechanical energy Output]]</f>
        <v>1.9375520245905442E-2</v>
      </c>
      <c r="Q9">
        <f>Table2[[#This Row],[Mechanical Total output]]/Table2[[#This Row],[Total input energy magnetic + electrical]]</f>
        <v>-0.91835570212843642</v>
      </c>
      <c r="S9">
        <f>S8+Table3[[#This Row],[Magnetic Energy delta 1mm]]</f>
        <v>4.4337500590902544E-2</v>
      </c>
      <c r="T9">
        <f>Table3[[#This Row],[Flux linkage difference 1mm]]*Table1[[#This Row],[Current (A)]]</f>
        <v>8.6329033982990352E-3</v>
      </c>
      <c r="U9">
        <f>(Table3[[#This Row],[Flux Linkage (Wb) 1mm]]-W10)</f>
        <v>1.2332719140427193E-3</v>
      </c>
      <c r="V9">
        <v>-349.162836700377</v>
      </c>
      <c r="W9">
        <v>1.0794302070742799E-2</v>
      </c>
    </row>
    <row r="10" spans="1:23" x14ac:dyDescent="0.25">
      <c r="A10">
        <v>8</v>
      </c>
      <c r="B10">
        <v>1.2523149246534301E-2</v>
      </c>
      <c r="C10" s="1">
        <v>-398.41117438131602</v>
      </c>
      <c r="D10" s="6">
        <f>(Table1[[#This Row],[Flux Linkage (Wb) 0mm]]-B11)</f>
        <v>1.1614348047484999E-3</v>
      </c>
      <c r="E10">
        <f>D11-Table1[[#This Row],[Flux linkage delta 0mm]]</f>
        <v>-4.9597771226199405E-5</v>
      </c>
      <c r="F10">
        <f>Table1[[#This Row],[Flux linkage delta 0mm]]*Table1[[#This Row],[Current (A)]]</f>
        <v>9.2914784379879989E-3</v>
      </c>
      <c r="H10">
        <f>Table1[[#This Row],[Magnetic Energy delta 0mm]]+H9</f>
        <v>5.3201643225271093E-2</v>
      </c>
      <c r="J10">
        <f>Table3[[#This Row],[Flux Linkage (Wb) 1mm]]-Table1[[#This Row],[Flux Linkage (Wb) 0mm]]</f>
        <v>-2.9621190898342208E-3</v>
      </c>
      <c r="K10">
        <f>Table2[[#This Row],[Flux linkage change 0mm v 1mm]]*Table1[[#This Row],[Current (A)]]</f>
        <v>-2.3696952718673767E-2</v>
      </c>
      <c r="L10">
        <f>Table1[[#This Row],[Magnetic Input Energy accumulation 0mm]]-Table3[[#This Row],[Magnetic Output Energy accumulation 1mm]]</f>
        <v>-4.9790551370000602E-4</v>
      </c>
      <c r="M10">
        <f>Table2[[#This Row],[Intermediate Electrical input Energy]]+Table2[[#This Row],[Magnetic energy delta 0mm v 1mm]]</f>
        <v>-2.4194858232373773E-2</v>
      </c>
      <c r="N10">
        <f>0.001*(Table3[[#This Row],[Force (N) 1mm]]+Table1[[#This Row],[Force (N) 0mm]])/2</f>
        <v>-0.37234873234985955</v>
      </c>
      <c r="O10">
        <f>0.001*(MIN(Table1[Force (N) 0mm])+MIN(Table3[Force (N) 1mm]))/2</f>
        <v>-0.39469738408760247</v>
      </c>
      <c r="P10">
        <f>Table2[[#This Row],[Mechanical energy input]]-Table2[[#This Row],[Mechanical energy Output]]</f>
        <v>2.2348651737742919E-2</v>
      </c>
      <c r="Q10">
        <f>Table2[[#This Row],[Mechanical Total output]]/Table2[[#This Row],[Total input energy magnetic + electrical]]</f>
        <v>-0.92369426276858491</v>
      </c>
      <c r="S10">
        <f>S9+Table3[[#This Row],[Magnetic Energy delta 1mm]]</f>
        <v>5.3699548738971099E-2</v>
      </c>
      <c r="T10">
        <f>Table3[[#This Row],[Flux linkage difference 1mm]]*Table1[[#This Row],[Current (A)]]</f>
        <v>9.3620481480685552E-3</v>
      </c>
      <c r="U10">
        <f>(Table3[[#This Row],[Flux Linkage (Wb) 1mm]]-W11)</f>
        <v>1.1702560185085694E-3</v>
      </c>
      <c r="V10">
        <v>-346.28629031840302</v>
      </c>
      <c r="W10">
        <v>9.5610301567000799E-3</v>
      </c>
    </row>
    <row r="11" spans="1:23" x14ac:dyDescent="0.25">
      <c r="A11">
        <v>9</v>
      </c>
      <c r="B11">
        <v>1.1361714441785801E-2</v>
      </c>
      <c r="C11" s="1">
        <v>-395.33239982234699</v>
      </c>
      <c r="D11" s="6">
        <f>(Table1[[#This Row],[Flux Linkage (Wb) 0mm]]-B12)</f>
        <v>1.1118370335223005E-3</v>
      </c>
      <c r="E11">
        <f>D12-Table1[[#This Row],[Flux linkage delta 0mm]]</f>
        <v>-4.0596290463629225E-5</v>
      </c>
      <c r="F11">
        <f>Table1[[#This Row],[Flux linkage delta 0mm]]*Table1[[#This Row],[Current (A)]]</f>
        <v>1.0006533301700704E-2</v>
      </c>
      <c r="H11">
        <f>Table1[[#This Row],[Magnetic Energy delta 0mm]]+H10</f>
        <v>6.3208176526971804E-2</v>
      </c>
      <c r="J11">
        <f>Table3[[#This Row],[Flux Linkage (Wb) 1mm]]-Table1[[#This Row],[Flux Linkage (Wb) 0mm]]</f>
        <v>-2.9709403035942904E-3</v>
      </c>
      <c r="K11">
        <f>Table2[[#This Row],[Flux linkage change 0mm v 1mm]]*Table1[[#This Row],[Current (A)]]</f>
        <v>-2.6738462732348613E-2</v>
      </c>
      <c r="L11">
        <f>Table1[[#This Row],[Magnetic Input Energy accumulation 0mm]]-Table3[[#This Row],[Magnetic Output Energy accumulation 1mm]]</f>
        <v>-5.7271923626306398E-4</v>
      </c>
      <c r="M11">
        <f>Table2[[#This Row],[Intermediate Electrical input Energy]]+Table2[[#This Row],[Magnetic energy delta 0mm v 1mm]]</f>
        <v>-2.7311181968611677E-2</v>
      </c>
      <c r="N11">
        <f>0.001*(Table3[[#This Row],[Force (N) 1mm]]+Table1[[#This Row],[Force (N) 0mm]])/2</f>
        <v>-0.36936674805390252</v>
      </c>
      <c r="O11">
        <f>0.001*(MIN(Table1[Force (N) 0mm])+MIN(Table3[Force (N) 1mm]))/2</f>
        <v>-0.39469738408760247</v>
      </c>
      <c r="P11">
        <f>Table2[[#This Row],[Mechanical energy input]]-Table2[[#This Row],[Mechanical energy Output]]</f>
        <v>2.5330636033699949E-2</v>
      </c>
      <c r="Q11">
        <f>Table2[[#This Row],[Mechanical Total output]]/Table2[[#This Row],[Total input energy magnetic + electrical]]</f>
        <v>-0.9274822328382587</v>
      </c>
      <c r="S11">
        <f>S10+Table3[[#This Row],[Magnetic Energy delta 1mm]]</f>
        <v>6.3780895763234868E-2</v>
      </c>
      <c r="T11">
        <f>Table3[[#This Row],[Flux linkage difference 1mm]]*Table1[[#This Row],[Current (A)]]</f>
        <v>1.0081347024263767E-2</v>
      </c>
      <c r="U11">
        <f>(Table3[[#This Row],[Flux Linkage (Wb) 1mm]]-W12)</f>
        <v>1.1201496693626408E-3</v>
      </c>
      <c r="V11">
        <v>-343.40109628545798</v>
      </c>
      <c r="W11">
        <v>8.3907741381915105E-3</v>
      </c>
    </row>
    <row r="12" spans="1:23" x14ac:dyDescent="0.25">
      <c r="A12">
        <v>10</v>
      </c>
      <c r="B12">
        <v>1.02498774082635E-2</v>
      </c>
      <c r="C12" s="1">
        <v>-392.24496274087301</v>
      </c>
      <c r="D12" s="6">
        <f>(Table1[[#This Row],[Flux Linkage (Wb) 0mm]]-B13)</f>
        <v>1.0712407430586712E-3</v>
      </c>
      <c r="E12">
        <f>D13-Table1[[#This Row],[Flux linkage delta 0mm]]</f>
        <v>-3.4114370123352125E-5</v>
      </c>
      <c r="F12">
        <f>Table1[[#This Row],[Flux linkage delta 0mm]]*Table1[[#This Row],[Current (A)]]</f>
        <v>1.0712407430586712E-2</v>
      </c>
      <c r="H12">
        <f>Table1[[#This Row],[Magnetic Energy delta 0mm]]+H11</f>
        <v>7.3920583957558517E-2</v>
      </c>
      <c r="J12">
        <f>Table3[[#This Row],[Flux Linkage (Wb) 1mm]]-Table1[[#This Row],[Flux Linkage (Wb) 0mm]]</f>
        <v>-2.9792529394346307E-3</v>
      </c>
      <c r="K12">
        <f>Table2[[#This Row],[Flux linkage change 0mm v 1mm]]*Table1[[#This Row],[Current (A)]]</f>
        <v>-2.9792529394346307E-2</v>
      </c>
      <c r="L12">
        <f>Table1[[#This Row],[Magnetic Input Energy accumulation 0mm]]-Table3[[#This Row],[Magnetic Output Energy accumulation 1mm]]</f>
        <v>-6.4963127206864313E-4</v>
      </c>
      <c r="M12">
        <f>Table2[[#This Row],[Intermediate Electrical input Energy]]+Table2[[#This Row],[Magnetic energy delta 0mm v 1mm]]</f>
        <v>-3.044216066641495E-2</v>
      </c>
      <c r="N12">
        <f>0.001*(Table3[[#This Row],[Force (N) 1mm]]+Table1[[#This Row],[Force (N) 0mm]])/2</f>
        <v>-0.3663763408532425</v>
      </c>
      <c r="O12">
        <f>0.001*(MIN(Table1[Force (N) 0mm])+MIN(Table3[Force (N) 1mm]))/2</f>
        <v>-0.39469738408760247</v>
      </c>
      <c r="P12">
        <f>Table2[[#This Row],[Mechanical energy input]]-Table2[[#This Row],[Mechanical energy Output]]</f>
        <v>2.8321043234359966E-2</v>
      </c>
      <c r="Q12">
        <f>Table2[[#This Row],[Mechanical Total output]]/Table2[[#This Row],[Total input energy magnetic + electrical]]</f>
        <v>-0.93032303274073813</v>
      </c>
      <c r="S12">
        <f>S11+Table3[[#This Row],[Magnetic Energy delta 1mm]]</f>
        <v>7.457021522962716E-2</v>
      </c>
      <c r="T12">
        <f>Table3[[#This Row],[Flux linkage difference 1mm]]*Table1[[#This Row],[Current (A)]]</f>
        <v>1.0789319466392297E-2</v>
      </c>
      <c r="U12">
        <f>(Table3[[#This Row],[Flux Linkage (Wb) 1mm]]-W13)</f>
        <v>1.0789319466392297E-3</v>
      </c>
      <c r="V12">
        <v>-340.50771896561201</v>
      </c>
      <c r="W12">
        <v>7.2706244688288697E-3</v>
      </c>
    </row>
    <row r="13" spans="1:23" x14ac:dyDescent="0.25">
      <c r="A13">
        <v>11</v>
      </c>
      <c r="B13">
        <v>9.1786366652048292E-3</v>
      </c>
      <c r="C13" s="1">
        <v>-389.14942899883403</v>
      </c>
      <c r="D13" s="6">
        <f>(Table1[[#This Row],[Flux Linkage (Wb) 0mm]]-B14)</f>
        <v>1.0371263729353191E-3</v>
      </c>
      <c r="E13">
        <f>D14-Table1[[#This Row],[Flux linkage delta 0mm]]</f>
        <v>-2.916664394825904E-5</v>
      </c>
      <c r="F13">
        <f>Table1[[#This Row],[Flux linkage delta 0mm]]*Table1[[#This Row],[Current (A)]]</f>
        <v>1.140839010228851E-2</v>
      </c>
      <c r="H13">
        <f>Table1[[#This Row],[Magnetic Energy delta 0mm]]+H12</f>
        <v>8.5328974059847032E-2</v>
      </c>
      <c r="J13">
        <f>Table3[[#This Row],[Flux Linkage (Wb) 1mm]]-Table1[[#This Row],[Flux Linkage (Wb) 0mm]]</f>
        <v>-2.9869441430151892E-3</v>
      </c>
      <c r="K13">
        <f>Table2[[#This Row],[Flux linkage change 0mm v 1mm]]*Table1[[#This Row],[Current (A)]]</f>
        <v>-3.2856385573167078E-2</v>
      </c>
      <c r="L13">
        <f>Table1[[#This Row],[Magnetic Input Energy accumulation 0mm]]-Table3[[#This Row],[Magnetic Output Energy accumulation 1mm]]</f>
        <v>-7.2793315584822327E-4</v>
      </c>
      <c r="M13">
        <f>Table2[[#This Row],[Intermediate Electrical input Energy]]+Table2[[#This Row],[Magnetic energy delta 0mm v 1mm]]</f>
        <v>-3.3584318729015301E-2</v>
      </c>
      <c r="N13">
        <f>0.001*(Table3[[#This Row],[Force (N) 1mm]]+Table1[[#This Row],[Force (N) 0mm]])/2</f>
        <v>-0.36337808391754201</v>
      </c>
      <c r="O13">
        <f>0.001*(MIN(Table1[Force (N) 0mm])+MIN(Table3[Force (N) 1mm]))/2</f>
        <v>-0.39469738408760247</v>
      </c>
      <c r="P13">
        <f>Table2[[#This Row],[Mechanical energy input]]-Table2[[#This Row],[Mechanical energy Output]]</f>
        <v>3.131930017006046E-2</v>
      </c>
      <c r="Q13">
        <f>Table2[[#This Row],[Mechanical Total output]]/Table2[[#This Row],[Total input energy magnetic + electrical]]</f>
        <v>-0.93255725753346996</v>
      </c>
      <c r="S13">
        <f>S12+Table3[[#This Row],[Magnetic Energy delta 1mm]]</f>
        <v>8.6056907215695255E-2</v>
      </c>
      <c r="T13">
        <f>Table3[[#This Row],[Flux linkage difference 1mm]]*Table1[[#This Row],[Current (A)]]</f>
        <v>1.1486691986068089E-2</v>
      </c>
      <c r="U13">
        <f>(Table3[[#This Row],[Flux Linkage (Wb) 1mm]]-W14)</f>
        <v>1.0442447260061898E-3</v>
      </c>
      <c r="V13">
        <v>-337.60673883624997</v>
      </c>
      <c r="W13">
        <v>6.19169252218964E-3</v>
      </c>
    </row>
    <row r="14" spans="1:23" x14ac:dyDescent="0.25">
      <c r="A14">
        <v>12</v>
      </c>
      <c r="B14">
        <v>8.14151029226951E-3</v>
      </c>
      <c r="C14" s="1">
        <v>-386.04643344275797</v>
      </c>
      <c r="D14" s="6">
        <f>(Table1[[#This Row],[Flux Linkage (Wb) 0mm]]-B15)</f>
        <v>1.0079597289870601E-3</v>
      </c>
      <c r="E14">
        <f>D15-Table1[[#This Row],[Flux linkage delta 0mm]]</f>
        <v>-2.5364824355260211E-5</v>
      </c>
      <c r="F14">
        <f>Table1[[#This Row],[Flux linkage delta 0mm]]*Table1[[#This Row],[Current (A)]]</f>
        <v>1.2095516747844721E-2</v>
      </c>
      <c r="H14">
        <f>Table1[[#This Row],[Magnetic Energy delta 0mm]]+H13</f>
        <v>9.7424490807691749E-2</v>
      </c>
      <c r="J14">
        <f>Table3[[#This Row],[Flux Linkage (Wb) 1mm]]-Table1[[#This Row],[Flux Linkage (Wb) 0mm]]</f>
        <v>-2.9940624960860598E-3</v>
      </c>
      <c r="K14">
        <f>Table2[[#This Row],[Flux linkage change 0mm v 1mm]]*Table1[[#This Row],[Current (A)]]</f>
        <v>-3.5928749953032718E-2</v>
      </c>
      <c r="L14">
        <f>Table1[[#This Row],[Magnetic Input Energy accumulation 0mm]]-Table3[[#This Row],[Magnetic Output Energy accumulation 1mm]]</f>
        <v>-8.0841093298902877E-4</v>
      </c>
      <c r="M14">
        <f>Table2[[#This Row],[Intermediate Electrical input Energy]]+Table2[[#This Row],[Magnetic energy delta 0mm v 1mm]]</f>
        <v>-3.6737160886021747E-2</v>
      </c>
      <c r="N14">
        <f>0.001*(Table3[[#This Row],[Force (N) 1mm]]+Table1[[#This Row],[Force (N) 0mm]])/2</f>
        <v>-0.36037260305681151</v>
      </c>
      <c r="O14">
        <f>0.001*(MIN(Table1[Force (N) 0mm])+MIN(Table3[Force (N) 1mm]))/2</f>
        <v>-0.39469738408760247</v>
      </c>
      <c r="P14">
        <f>Table2[[#This Row],[Mechanical energy input]]-Table2[[#This Row],[Mechanical energy Output]]</f>
        <v>3.4324781030790952E-2</v>
      </c>
      <c r="Q14">
        <f>Table2[[#This Row],[Mechanical Total output]]/Table2[[#This Row],[Total input energy magnetic + electrical]]</f>
        <v>-0.93433406945312725</v>
      </c>
      <c r="S14">
        <f>S13+Table3[[#This Row],[Magnetic Energy delta 1mm]]</f>
        <v>9.8232901740680778E-2</v>
      </c>
      <c r="T14">
        <f>Table3[[#This Row],[Flux linkage difference 1mm]]*Table1[[#This Row],[Current (A)]]</f>
        <v>1.2175994524985523E-2</v>
      </c>
      <c r="U14">
        <f>(Table3[[#This Row],[Flux Linkage (Wb) 1mm]]-W15)</f>
        <v>1.0146662104154602E-3</v>
      </c>
      <c r="V14">
        <v>-334.69877267086503</v>
      </c>
      <c r="W14">
        <v>5.1474477961834502E-3</v>
      </c>
    </row>
    <row r="15" spans="1:23" x14ac:dyDescent="0.25">
      <c r="A15">
        <v>13</v>
      </c>
      <c r="B15">
        <v>7.13355056328245E-3</v>
      </c>
      <c r="C15" s="1">
        <v>-382.93641660821402</v>
      </c>
      <c r="D15" s="6">
        <f>(Table1[[#This Row],[Flux Linkage (Wb) 0mm]]-B16)</f>
        <v>9.8259490463179985E-4</v>
      </c>
      <c r="E15">
        <f>D16-Table1[[#This Row],[Flux linkage delta 0mm]]</f>
        <v>-2.2341541793129832E-5</v>
      </c>
      <c r="F15">
        <f>Table1[[#This Row],[Flux linkage delta 0mm]]*Table1[[#This Row],[Current (A)]]</f>
        <v>1.2773733760213398E-2</v>
      </c>
      <c r="H15">
        <f>Table1[[#This Row],[Magnetic Energy delta 0mm]]+H14</f>
        <v>0.11019822456790515</v>
      </c>
      <c r="J15">
        <f>Table3[[#This Row],[Flux Linkage (Wb) 1mm]]-Table1[[#This Row],[Flux Linkage (Wb) 0mm]]</f>
        <v>-3.00076897751446E-3</v>
      </c>
      <c r="K15">
        <f>Table2[[#This Row],[Flux linkage change 0mm v 1mm]]*Table1[[#This Row],[Current (A)]]</f>
        <v>-3.9009996707687983E-2</v>
      </c>
      <c r="L15">
        <f>Table1[[#This Row],[Magnetic Input Energy accumulation 0mm]]-Table3[[#This Row],[Magnetic Output Energy accumulation 1mm]]</f>
        <v>-8.9332283829439418E-4</v>
      </c>
      <c r="M15">
        <f>Table2[[#This Row],[Intermediate Electrical input Energy]]+Table2[[#This Row],[Magnetic energy delta 0mm v 1mm]]</f>
        <v>-3.9903319545982377E-2</v>
      </c>
      <c r="N15">
        <f>0.001*(Table3[[#This Row],[Force (N) 1mm]]+Table1[[#This Row],[Force (N) 0mm]])/2</f>
        <v>-0.35736035766717306</v>
      </c>
      <c r="O15">
        <f>0.001*(MIN(Table1[Force (N) 0mm])+MIN(Table3[Force (N) 1mm]))/2</f>
        <v>-0.39469738408760247</v>
      </c>
      <c r="P15">
        <f>Table2[[#This Row],[Mechanical energy input]]-Table2[[#This Row],[Mechanical energy Output]]</f>
        <v>3.7337026420429409E-2</v>
      </c>
      <c r="Q15">
        <f>Table2[[#This Row],[Mechanical Total output]]/Table2[[#This Row],[Total input energy magnetic + electrical]]</f>
        <v>-0.93568722715924135</v>
      </c>
      <c r="S15">
        <f>S14+Table3[[#This Row],[Magnetic Energy delta 1mm]]</f>
        <v>0.11109154740619955</v>
      </c>
      <c r="T15">
        <f>Table3[[#This Row],[Flux linkage difference 1mm]]*Table1[[#This Row],[Current (A)]]</f>
        <v>1.2858645665518767E-2</v>
      </c>
      <c r="U15">
        <f>(Table3[[#This Row],[Flux Linkage (Wb) 1mm]]-W16)</f>
        <v>9.8912658965528977E-4</v>
      </c>
      <c r="V15">
        <v>-331.78429872613202</v>
      </c>
      <c r="W15">
        <v>4.13278158576799E-3</v>
      </c>
    </row>
    <row r="16" spans="1:23" x14ac:dyDescent="0.25">
      <c r="A16">
        <v>14</v>
      </c>
      <c r="B16">
        <v>6.1509556586506501E-3</v>
      </c>
      <c r="C16" s="1">
        <v>-379.81955061485502</v>
      </c>
      <c r="D16" s="6">
        <f>(Table1[[#This Row],[Flux Linkage (Wb) 0mm]]-B17)</f>
        <v>9.6025336283867002E-4</v>
      </c>
      <c r="E16">
        <f>D17-Table1[[#This Row],[Flux linkage delta 0mm]]</f>
        <v>-1.9864933916409998E-5</v>
      </c>
      <c r="F16">
        <f>Table1[[#This Row],[Flux linkage delta 0mm]]*Table1[[#This Row],[Current (A)]]</f>
        <v>1.344354707974138E-2</v>
      </c>
      <c r="H16">
        <f>Table1[[#This Row],[Magnetic Energy delta 0mm]]+H15</f>
        <v>0.12364177164764653</v>
      </c>
      <c r="J16">
        <f>Table3[[#This Row],[Flux Linkage (Wb) 1mm]]-Table1[[#This Row],[Flux Linkage (Wb) 0mm]]</f>
        <v>-3.0073006625379499E-3</v>
      </c>
      <c r="K16">
        <f>Table2[[#This Row],[Flux linkage change 0mm v 1mm]]*Table1[[#This Row],[Current (A)]]</f>
        <v>-4.2102209275531301E-2</v>
      </c>
      <c r="L16">
        <f>Table1[[#This Row],[Magnetic Input Energy accumulation 0mm]]-Table3[[#This Row],[Magnetic Output Energy accumulation 1mm]]</f>
        <v>-9.8392816412164186E-4</v>
      </c>
      <c r="M16">
        <f>Table2[[#This Row],[Intermediate Electrical input Energy]]+Table2[[#This Row],[Magnetic energy delta 0mm v 1mm]]</f>
        <v>-4.3086137439652943E-2</v>
      </c>
      <c r="N16">
        <f>0.001*(Table3[[#This Row],[Force (N) 1mm]]+Table1[[#This Row],[Force (N) 0mm]])/2</f>
        <v>-0.35434163449579253</v>
      </c>
      <c r="O16">
        <f>0.001*(MIN(Table1[Force (N) 0mm])+MIN(Table3[Force (N) 1mm]))/2</f>
        <v>-0.39469738408760247</v>
      </c>
      <c r="P16">
        <f>Table2[[#This Row],[Mechanical energy input]]-Table2[[#This Row],[Mechanical energy Output]]</f>
        <v>4.0355749591809931E-2</v>
      </c>
      <c r="Q16">
        <f>Table2[[#This Row],[Mechanical Total output]]/Table2[[#This Row],[Total input energy magnetic + electrical]]</f>
        <v>-0.93662955163555262</v>
      </c>
      <c r="S16">
        <f>S15+Table3[[#This Row],[Magnetic Energy delta 1mm]]</f>
        <v>0.12462569981176817</v>
      </c>
      <c r="T16">
        <f>Table3[[#This Row],[Flux linkage difference 1mm]]*Table1[[#This Row],[Current (A)]]</f>
        <v>1.3534152405568625E-2</v>
      </c>
      <c r="U16">
        <f>(Table3[[#This Row],[Flux Linkage (Wb) 1mm]]-W17)</f>
        <v>9.6672517182633038E-4</v>
      </c>
      <c r="V16">
        <v>-328.86371837672999</v>
      </c>
      <c r="W16">
        <v>3.1436549961127002E-3</v>
      </c>
    </row>
    <row r="17" spans="1:23" x14ac:dyDescent="0.25">
      <c r="A17">
        <v>15</v>
      </c>
      <c r="B17">
        <v>5.1907022958119801E-3</v>
      </c>
      <c r="C17" s="1">
        <v>-376.69590955472898</v>
      </c>
      <c r="D17" s="6">
        <f>(Table1[[#This Row],[Flux Linkage (Wb) 0mm]]-B18)</f>
        <v>9.4038842892226002E-4</v>
      </c>
      <c r="E17">
        <f>D18-Table1[[#This Row],[Flux linkage delta 0mm]]</f>
        <v>-1.7802825917769861E-5</v>
      </c>
      <c r="F17">
        <f>Table1[[#This Row],[Flux linkage delta 0mm]]*Table1[[#This Row],[Current (A)]]</f>
        <v>1.4105826433833901E-2</v>
      </c>
      <c r="H17">
        <f>Table1[[#This Row],[Magnetic Energy delta 0mm]]+H16</f>
        <v>0.13774759808148043</v>
      </c>
      <c r="J17">
        <f>Table3[[#This Row],[Flux Linkage (Wb) 1mm]]-Table1[[#This Row],[Flux Linkage (Wb) 0mm]]</f>
        <v>-3.0137724715256103E-3</v>
      </c>
      <c r="K17">
        <f>Table2[[#This Row],[Flux linkage change 0mm v 1mm]]*Table1[[#This Row],[Current (A)]]</f>
        <v>-4.5206587072884157E-2</v>
      </c>
      <c r="L17">
        <f>Table1[[#This Row],[Magnetic Input Energy accumulation 0mm]]-Table3[[#This Row],[Magnetic Output Energy accumulation 1mm]]</f>
        <v>-1.0801295359485485E-3</v>
      </c>
      <c r="M17">
        <f>Table2[[#This Row],[Intermediate Electrical input Energy]]+Table2[[#This Row],[Magnetic energy delta 0mm v 1mm]]</f>
        <v>-4.6286716608832705E-2</v>
      </c>
      <c r="N17">
        <f>0.001*(Table3[[#This Row],[Force (N) 1mm]]+Table1[[#This Row],[Force (N) 0mm]])/2</f>
        <v>-0.35131656584103849</v>
      </c>
      <c r="O17">
        <f>0.001*(MIN(Table1[Force (N) 0mm])+MIN(Table3[Force (N) 1mm]))/2</f>
        <v>-0.39469738408760247</v>
      </c>
      <c r="P17">
        <f>Table2[[#This Row],[Mechanical energy input]]-Table2[[#This Row],[Mechanical energy Output]]</f>
        <v>4.3380818246563979E-2</v>
      </c>
      <c r="Q17">
        <f>Table2[[#This Row],[Mechanical Total output]]/Table2[[#This Row],[Total input energy magnetic + electrical]]</f>
        <v>-0.93721960477718991</v>
      </c>
      <c r="S17">
        <f>S16+Table3[[#This Row],[Magnetic Energy delta 1mm]]</f>
        <v>0.13882772761742898</v>
      </c>
      <c r="T17">
        <f>Table3[[#This Row],[Flux linkage difference 1mm]]*Table1[[#This Row],[Current (A)]]</f>
        <v>1.4202027805660798E-2</v>
      </c>
      <c r="U17">
        <f>(Table3[[#This Row],[Flux Linkage (Wb) 1mm]]-W18)</f>
        <v>9.4680185371071989E-4</v>
      </c>
      <c r="V17">
        <v>-325.93722212734798</v>
      </c>
      <c r="W17">
        <v>2.1769298242863698E-3</v>
      </c>
    </row>
    <row r="18" spans="1:23" x14ac:dyDescent="0.25">
      <c r="A18">
        <v>16</v>
      </c>
      <c r="B18">
        <v>4.2503138668897201E-3</v>
      </c>
      <c r="C18" s="1">
        <v>-373.56555299727</v>
      </c>
      <c r="D18" s="6">
        <f>(Table1[[#This Row],[Flux Linkage (Wb) 0mm]]-B19)</f>
        <v>9.2258560300449016E-4</v>
      </c>
      <c r="E18">
        <f>D19-Table1[[#This Row],[Flux linkage delta 0mm]]</f>
        <v>-1.6061101295300213E-5</v>
      </c>
      <c r="F18">
        <f>Table1[[#This Row],[Flux linkage delta 0mm]]*Table1[[#This Row],[Current (A)]]</f>
        <v>1.4761369648071843E-2</v>
      </c>
      <c r="H18">
        <f>Table1[[#This Row],[Magnetic Energy delta 0mm]]+H17</f>
        <v>0.15250896772955227</v>
      </c>
      <c r="J18">
        <f>Table3[[#This Row],[Flux Linkage (Wb) 1mm]]-Table1[[#This Row],[Flux Linkage (Wb) 0mm]]</f>
        <v>-3.0201858963140702E-3</v>
      </c>
      <c r="K18">
        <f>Table2[[#This Row],[Flux linkage change 0mm v 1mm]]*Table1[[#This Row],[Current (A)]]</f>
        <v>-4.8322974341025123E-2</v>
      </c>
      <c r="L18">
        <f>Table1[[#This Row],[Magnetic Input Energy accumulation 0mm]]-Table3[[#This Row],[Magnetic Output Energy accumulation 1mm]]</f>
        <v>-1.1813561808525774E-3</v>
      </c>
      <c r="M18">
        <f>Table2[[#This Row],[Intermediate Electrical input Energy]]+Table2[[#This Row],[Magnetic energy delta 0mm v 1mm]]</f>
        <v>-4.95043305218777E-2</v>
      </c>
      <c r="N18">
        <f>0.001*(Table3[[#This Row],[Force (N) 1mm]]+Table1[[#This Row],[Force (N) 0mm]])/2</f>
        <v>-0.34828522583148103</v>
      </c>
      <c r="O18">
        <f>0.001*(MIN(Table1[Force (N) 0mm])+MIN(Table3[Force (N) 1mm]))/2</f>
        <v>-0.39469738408760247</v>
      </c>
      <c r="P18">
        <f>Table2[[#This Row],[Mechanical energy input]]-Table2[[#This Row],[Mechanical energy Output]]</f>
        <v>4.6412158256121439E-2</v>
      </c>
      <c r="Q18">
        <f>Table2[[#This Row],[Mechanical Total output]]/Table2[[#This Row],[Total input energy magnetic + electrical]]</f>
        <v>-0.93753733798319483</v>
      </c>
      <c r="S18">
        <f>S17+Table3[[#This Row],[Magnetic Energy delta 1mm]]</f>
        <v>0.15369032391040485</v>
      </c>
      <c r="T18">
        <f>Table3[[#This Row],[Flux linkage difference 1mm]]*Table1[[#This Row],[Current (A)]]</f>
        <v>1.4862596292975871E-2</v>
      </c>
      <c r="U18">
        <f>(Table3[[#This Row],[Flux Linkage (Wb) 1mm]]-W19)</f>
        <v>9.2891226831099197E-4</v>
      </c>
      <c r="V18">
        <v>-323.004898665692</v>
      </c>
      <c r="W18">
        <v>1.2301279705756499E-3</v>
      </c>
    </row>
    <row r="19" spans="1:23" x14ac:dyDescent="0.25">
      <c r="A19">
        <v>17</v>
      </c>
      <c r="B19">
        <v>3.3277282638852299E-3</v>
      </c>
      <c r="C19" s="1">
        <v>-370.42860722085499</v>
      </c>
      <c r="D19" s="6">
        <f>(Table1[[#This Row],[Flux Linkage (Wb) 0mm]]-B20)</f>
        <v>9.0652450170918995E-4</v>
      </c>
      <c r="E19">
        <f>D20-Table1[[#This Row],[Flux linkage delta 0mm]]</f>
        <v>-1.4576046617839882E-5</v>
      </c>
      <c r="F19">
        <f>Table1[[#This Row],[Flux linkage delta 0mm]]*Table1[[#This Row],[Current (A)]]</f>
        <v>1.541091652905623E-2</v>
      </c>
      <c r="H19">
        <f>Table1[[#This Row],[Magnetic Energy delta 0mm]]+H18</f>
        <v>0.16791988425860851</v>
      </c>
      <c r="J19">
        <f>Table3[[#This Row],[Flux Linkage (Wb) 1mm]]-Table1[[#This Row],[Flux Linkage (Wb) 0mm]]</f>
        <v>-3.026512561620572E-3</v>
      </c>
      <c r="K19">
        <f>Table2[[#This Row],[Flux linkage change 0mm v 1mm]]*Table1[[#This Row],[Current (A)]]</f>
        <v>-5.1450713547549723E-2</v>
      </c>
      <c r="L19">
        <f>Table1[[#This Row],[Magnetic Input Energy accumulation 0mm]]-Table3[[#This Row],[Magnetic Output Energy accumulation 1mm]]</f>
        <v>-1.2868135648479717E-3</v>
      </c>
      <c r="M19">
        <f>Table2[[#This Row],[Intermediate Electrical input Energy]]+Table2[[#This Row],[Magnetic energy delta 0mm v 1mm]]</f>
        <v>-5.2737527112397695E-2</v>
      </c>
      <c r="N19">
        <f>0.001*(Table3[[#This Row],[Force (N) 1mm]]+Table1[[#This Row],[Force (N) 0mm]])/2</f>
        <v>-0.34524774336576947</v>
      </c>
      <c r="O19">
        <f>0.001*(MIN(Table1[Force (N) 0mm])+MIN(Table3[Force (N) 1mm]))/2</f>
        <v>-0.39469738408760247</v>
      </c>
      <c r="P19">
        <f>Table2[[#This Row],[Mechanical energy input]]-Table2[[#This Row],[Mechanical energy Output]]</f>
        <v>4.9449640721832999E-2</v>
      </c>
      <c r="Q19">
        <f>Table2[[#This Row],[Mechanical Total output]]/Table2[[#This Row],[Total input energy magnetic + electrical]]</f>
        <v>-0.93765565868196032</v>
      </c>
      <c r="S19">
        <f>S18+Table3[[#This Row],[Magnetic Energy delta 1mm]]</f>
        <v>0.16920669782345649</v>
      </c>
      <c r="T19">
        <f>Table3[[#This Row],[Flux linkage difference 1mm]]*Table1[[#This Row],[Current (A)]]</f>
        <v>1.5516373913051645E-2</v>
      </c>
      <c r="U19">
        <f>(Table3[[#This Row],[Flux Linkage (Wb) 1mm]]-W20)</f>
        <v>9.12727877238332E-4</v>
      </c>
      <c r="V19">
        <v>-320.06687951068398</v>
      </c>
      <c r="W19">
        <v>3.0121570226465801E-4</v>
      </c>
    </row>
    <row r="20" spans="1:23" x14ac:dyDescent="0.25">
      <c r="A20">
        <v>18</v>
      </c>
      <c r="B20">
        <v>2.42120376217604E-3</v>
      </c>
      <c r="C20" s="1">
        <v>-367.285178797659</v>
      </c>
      <c r="D20" s="6">
        <f>(Table1[[#This Row],[Flux Linkage (Wb) 0mm]]-B21)</f>
        <v>8.9194845509135007E-4</v>
      </c>
      <c r="E20">
        <f>D21-Table1[[#This Row],[Flux linkage delta 0mm]]</f>
        <v>-1.3298998051760181E-5</v>
      </c>
      <c r="F20">
        <f>Table1[[#This Row],[Flux linkage delta 0mm]]*Table1[[#This Row],[Current (A)]]</f>
        <v>1.6055072191644301E-2</v>
      </c>
      <c r="H20">
        <f>Table1[[#This Row],[Magnetic Energy delta 0mm]]+H19</f>
        <v>0.1839749564502528</v>
      </c>
      <c r="J20">
        <f>Table3[[#This Row],[Flux Linkage (Wb) 1mm]]-Table1[[#This Row],[Flux Linkage (Wb) 0mm]]</f>
        <v>-3.0327159371497138E-3</v>
      </c>
      <c r="K20">
        <f>Table2[[#This Row],[Flux linkage change 0mm v 1mm]]*Table1[[#This Row],[Current (A)]]</f>
        <v>-5.4588886868694848E-2</v>
      </c>
      <c r="L20">
        <f>Table1[[#This Row],[Magnetic Input Energy accumulation 0mm]]-Table3[[#This Row],[Magnetic Output Energy accumulation 1mm]]</f>
        <v>-1.3956334187556763E-3</v>
      </c>
      <c r="M20">
        <f>Table2[[#This Row],[Intermediate Electrical input Energy]]+Table2[[#This Row],[Magnetic energy delta 0mm v 1mm]]</f>
        <v>-5.5984520287450525E-2</v>
      </c>
      <c r="N20">
        <f>0.001*(Table3[[#This Row],[Force (N) 1mm]]+Table1[[#This Row],[Force (N) 0mm]])/2</f>
        <v>-0.34220420947481606</v>
      </c>
      <c r="O20">
        <f>0.001*(MIN(Table1[Force (N) 0mm])+MIN(Table3[Force (N) 1mm]))/2</f>
        <v>-0.39469738408760247</v>
      </c>
      <c r="P20">
        <f>Table2[[#This Row],[Mechanical energy input]]-Table2[[#This Row],[Mechanical energy Output]]</f>
        <v>5.2493174612786409E-2</v>
      </c>
      <c r="Q20">
        <f>Table2[[#This Row],[Mechanical Total output]]/Table2[[#This Row],[Total input energy magnetic + electrical]]</f>
        <v>-0.93763730301272696</v>
      </c>
      <c r="S20">
        <f>S19+Table3[[#This Row],[Magnetic Energy delta 1mm]]</f>
        <v>0.18537058986900848</v>
      </c>
      <c r="T20">
        <f>Table3[[#This Row],[Flux linkage difference 1mm]]*Table1[[#This Row],[Current (A)]]</f>
        <v>1.6163892045551988E-2</v>
      </c>
      <c r="U20">
        <f>(Table3[[#This Row],[Flux Linkage (Wb) 1mm]]-W21)</f>
        <v>8.9799400253066605E-4</v>
      </c>
      <c r="V20">
        <v>-317.12324015197299</v>
      </c>
      <c r="W20">
        <v>-6.1151217497367404E-4</v>
      </c>
    </row>
    <row r="21" spans="1:23" x14ac:dyDescent="0.25">
      <c r="A21">
        <v>19</v>
      </c>
      <c r="B21">
        <v>1.5292553070846899E-3</v>
      </c>
      <c r="C21" s="1">
        <v>-364.13540764110701</v>
      </c>
      <c r="D21" s="6">
        <f>(Table1[[#This Row],[Flux Linkage (Wb) 0mm]]-B22)</f>
        <v>8.7864945703958989E-4</v>
      </c>
      <c r="E21">
        <f>D22-Table1[[#This Row],[Flux linkage delta 0mm]]</f>
        <v>-1.2187766035516904E-5</v>
      </c>
      <c r="F21">
        <f>Table1[[#This Row],[Flux linkage delta 0mm]]*Table1[[#This Row],[Current (A)]]</f>
        <v>1.6694339683752207E-2</v>
      </c>
      <c r="H21">
        <f>Table1[[#This Row],[Magnetic Energy delta 0mm]]+H20</f>
        <v>0.200669296134005</v>
      </c>
      <c r="J21">
        <f>Table3[[#This Row],[Flux Linkage (Wb) 1mm]]-Table1[[#This Row],[Flux Linkage (Wb) 0mm]]</f>
        <v>-3.03876148458903E-3</v>
      </c>
      <c r="K21">
        <f>Table2[[#This Row],[Flux linkage change 0mm v 1mm]]*Table1[[#This Row],[Current (A)]]</f>
        <v>-5.7736468207191569E-2</v>
      </c>
      <c r="L21">
        <f>Table1[[#This Row],[Magnetic Input Energy accumulation 0mm]]-Table3[[#This Row],[Magnetic Output Energy accumulation 1mm]]</f>
        <v>-1.5069175463384432E-3</v>
      </c>
      <c r="M21">
        <f>Table2[[#This Row],[Intermediate Electrical input Energy]]+Table2[[#This Row],[Magnetic energy delta 0mm v 1mm]]</f>
        <v>-5.9243385753530012E-2</v>
      </c>
      <c r="N21">
        <f>0.001*(Table3[[#This Row],[Force (N) 1mm]]+Table1[[#This Row],[Force (N) 0mm]])/2</f>
        <v>-0.33915478053924947</v>
      </c>
      <c r="O21">
        <f>0.001*(MIN(Table1[Force (N) 0mm])+MIN(Table3[Force (N) 1mm]))/2</f>
        <v>-0.39469738408760247</v>
      </c>
      <c r="P21">
        <f>Table2[[#This Row],[Mechanical energy input]]-Table2[[#This Row],[Mechanical energy Output]]</f>
        <v>5.5542603548352998E-2</v>
      </c>
      <c r="Q21">
        <f>Table2[[#This Row],[Mechanical Total output]]/Table2[[#This Row],[Total input energy magnetic + electrical]]</f>
        <v>-0.9375325674232502</v>
      </c>
      <c r="S21">
        <f>S20+Table3[[#This Row],[Magnetic Energy delta 1mm]]</f>
        <v>0.20217621368034344</v>
      </c>
      <c r="T21">
        <f>Table3[[#This Row],[Flux linkage difference 1mm]]*Table1[[#This Row],[Current (A)]]</f>
        <v>1.6805623811334949E-2</v>
      </c>
      <c r="U21">
        <f>(Table3[[#This Row],[Flux Linkage (Wb) 1mm]]-W22)</f>
        <v>8.8450651638604999E-4</v>
      </c>
      <c r="V21">
        <v>-314.17415343739202</v>
      </c>
      <c r="W21">
        <v>-1.5095061775043401E-3</v>
      </c>
    </row>
    <row r="22" spans="1:23" x14ac:dyDescent="0.25">
      <c r="A22">
        <v>20</v>
      </c>
      <c r="B22">
        <v>6.5060585004510002E-4</v>
      </c>
      <c r="C22" s="1">
        <v>-360.97948602695698</v>
      </c>
      <c r="D22" s="6">
        <f>(Table1[[#This Row],[Flux Linkage (Wb) 0mm]]-B23)</f>
        <v>8.6646169100407298E-4</v>
      </c>
      <c r="E22">
        <f>D23-Table1[[#This Row],[Flux linkage delta 0mm]]</f>
        <v>-1.1222316892756036E-5</v>
      </c>
      <c r="F22">
        <f>Table1[[#This Row],[Flux linkage delta 0mm]]*Table1[[#This Row],[Current (A)]]</f>
        <v>1.7329233820081461E-2</v>
      </c>
      <c r="H22">
        <f>Table1[[#This Row],[Magnetic Energy delta 0mm]]+H21</f>
        <v>0.21799852995408647</v>
      </c>
      <c r="J22">
        <f>Table3[[#This Row],[Flux Linkage (Wb) 1mm]]-Table1[[#This Row],[Flux Linkage (Wb) 0mm]]</f>
        <v>-3.0446185439354902E-3</v>
      </c>
      <c r="K22">
        <f>Table2[[#This Row],[Flux linkage change 0mm v 1mm]]*Table1[[#This Row],[Current (A)]]</f>
        <v>-6.0892370878709801E-2</v>
      </c>
      <c r="L22">
        <f>Table1[[#This Row],[Magnetic Input Energy accumulation 0mm]]-Table3[[#This Row],[Magnetic Output Energy accumulation 1mm]]</f>
        <v>-1.6197947239893762E-3</v>
      </c>
      <c r="M22">
        <f>Table2[[#This Row],[Intermediate Electrical input Energy]]+Table2[[#This Row],[Magnetic energy delta 0mm v 1mm]]</f>
        <v>-6.2512165602699177E-2</v>
      </c>
      <c r="N22">
        <f>0.001*(Table3[[#This Row],[Force (N) 1mm]]+Table1[[#This Row],[Force (N) 0mm]])/2</f>
        <v>-0.33609964131424397</v>
      </c>
      <c r="O22">
        <f>0.001*(MIN(Table1[Force (N) 0mm])+MIN(Table3[Force (N) 1mm]))/2</f>
        <v>-0.39469738408760247</v>
      </c>
      <c r="P22">
        <f>Table2[[#This Row],[Mechanical energy input]]-Table2[[#This Row],[Mechanical energy Output]]</f>
        <v>5.8597742773358497E-2</v>
      </c>
      <c r="Q22">
        <f>Table2[[#This Row],[Mechanical Total output]]/Table2[[#This Row],[Total input energy magnetic + electrical]]</f>
        <v>-0.93738142341413844</v>
      </c>
      <c r="S22">
        <f>S21+Table3[[#This Row],[Magnetic Energy delta 1mm]]</f>
        <v>0.21961832467807585</v>
      </c>
      <c r="T22">
        <f>Table3[[#This Row],[Flux linkage difference 1mm]]*Table1[[#This Row],[Current (A)]]</f>
        <v>1.74421109977324E-2</v>
      </c>
      <c r="U22">
        <f>(Table3[[#This Row],[Flux Linkage (Wb) 1mm]]-W23)</f>
        <v>8.7210554988661993E-4</v>
      </c>
      <c r="V22">
        <v>-311.21979660153102</v>
      </c>
      <c r="W22">
        <v>-2.3940126938903901E-3</v>
      </c>
    </row>
    <row r="23" spans="1:23" x14ac:dyDescent="0.25">
      <c r="A23">
        <v>21</v>
      </c>
      <c r="B23">
        <v>-2.1585584095897299E-4</v>
      </c>
      <c r="C23" s="1">
        <v>-357.81761485198001</v>
      </c>
      <c r="D23" s="6">
        <f>(Table1[[#This Row],[Flux Linkage (Wb) 0mm]]-B24)</f>
        <v>8.5523937411131695E-4</v>
      </c>
      <c r="E23">
        <f>D24-Table1[[#This Row],[Flux linkage delta 0mm]]</f>
        <v>-1.0372972342086758E-5</v>
      </c>
      <c r="F23">
        <f>Table1[[#This Row],[Flux linkage delta 0mm]]*Table1[[#This Row],[Current (A)]]</f>
        <v>1.7960026856337657E-2</v>
      </c>
      <c r="H23">
        <f>Table1[[#This Row],[Magnetic Energy delta 0mm]]+H22</f>
        <v>0.23595855681042413</v>
      </c>
      <c r="J23">
        <f>Table3[[#This Row],[Flux Linkage (Wb) 1mm]]-Table1[[#This Row],[Flux Linkage (Wb) 0mm]]</f>
        <v>-3.0502624028180369E-3</v>
      </c>
      <c r="K23">
        <f>Table2[[#This Row],[Flux linkage change 0mm v 1mm]]*Table1[[#This Row],[Current (A)]]</f>
        <v>-6.4055510459178774E-2</v>
      </c>
      <c r="L23">
        <f>Table1[[#This Row],[Magnetic Input Energy accumulation 0mm]]-Table3[[#This Row],[Magnetic Output Energy accumulation 1mm]]</f>
        <v>-1.7333487128715352E-3</v>
      </c>
      <c r="M23">
        <f>Table2[[#This Row],[Intermediate Electrical input Energy]]+Table2[[#This Row],[Magnetic energy delta 0mm v 1mm]]</f>
        <v>-6.578885917205031E-2</v>
      </c>
      <c r="N23">
        <f>0.001*(Table3[[#This Row],[Force (N) 1mm]]+Table1[[#This Row],[Force (N) 0mm]])/2</f>
        <v>-0.33303898927360548</v>
      </c>
      <c r="O23">
        <f>0.001*(MIN(Table1[Force (N) 0mm])+MIN(Table3[Force (N) 1mm]))/2</f>
        <v>-0.39469738408760247</v>
      </c>
      <c r="P23">
        <f>Table2[[#This Row],[Mechanical energy input]]-Table2[[#This Row],[Mechanical energy Output]]</f>
        <v>6.1658394813996986E-2</v>
      </c>
      <c r="Q23">
        <f>Table2[[#This Row],[Mechanical Total output]]/Table2[[#This Row],[Total input energy magnetic + electrical]]</f>
        <v>-0.93721635532163006</v>
      </c>
      <c r="S23">
        <f>S22+Table3[[#This Row],[Magnetic Energy delta 1mm]]</f>
        <v>0.23769190552329567</v>
      </c>
      <c r="T23">
        <f>Table3[[#This Row],[Flux linkage difference 1mm]]*Table1[[#This Row],[Current (A)]]</f>
        <v>1.807358084521983E-2</v>
      </c>
      <c r="U23">
        <f>(Table3[[#This Row],[Flux Linkage (Wb) 1mm]]-W24)</f>
        <v>8.6064670691522998E-4</v>
      </c>
      <c r="V23">
        <v>-308.26036369523098</v>
      </c>
      <c r="W23">
        <v>-3.26611824377701E-3</v>
      </c>
    </row>
    <row r="24" spans="1:23" x14ac:dyDescent="0.25">
      <c r="A24">
        <v>22</v>
      </c>
      <c r="B24">
        <v>-1.0710952150702899E-3</v>
      </c>
      <c r="C24" s="1">
        <v>-354.650000020721</v>
      </c>
      <c r="D24" s="6">
        <f>(Table1[[#This Row],[Flux Linkage (Wb) 0mm]]-B25)</f>
        <v>8.4486640176923019E-4</v>
      </c>
      <c r="E24">
        <f>D25-Table1[[#This Row],[Flux linkage delta 0mm]]</f>
        <v>-9.6225480623103078E-6</v>
      </c>
      <c r="F24">
        <f>Table1[[#This Row],[Flux linkage delta 0mm]]*Table1[[#This Row],[Current (A)]]</f>
        <v>1.8587060838923065E-2</v>
      </c>
      <c r="H24">
        <f>Table1[[#This Row],[Magnetic Energy delta 0mm]]+H23</f>
        <v>0.25454561764934719</v>
      </c>
      <c r="J24">
        <f>Table3[[#This Row],[Flux Linkage (Wb) 1mm]]-Table1[[#This Row],[Flux Linkage (Wb) 0mm]]</f>
        <v>-3.0556697356219501E-3</v>
      </c>
      <c r="K24">
        <f>Table2[[#This Row],[Flux linkage change 0mm v 1mm]]*Table1[[#This Row],[Current (A)]]</f>
        <v>-6.7224734183682897E-2</v>
      </c>
      <c r="L24">
        <f>Table1[[#This Row],[Magnetic Input Energy accumulation 0mm]]-Table3[[#This Row],[Magnetic Output Energy accumulation 1mm]]</f>
        <v>-1.8467784056694914E-3</v>
      </c>
      <c r="M24">
        <f>Table2[[#This Row],[Intermediate Electrical input Energy]]+Table2[[#This Row],[Magnetic energy delta 0mm v 1mm]]</f>
        <v>-6.9071512589352388E-2</v>
      </c>
      <c r="N24">
        <f>0.001*(Table3[[#This Row],[Force (N) 1mm]]+Table1[[#This Row],[Force (N) 0mm]])/2</f>
        <v>-0.32997303900292096</v>
      </c>
      <c r="O24">
        <f>0.001*(MIN(Table1[Force (N) 0mm])+MIN(Table3[Force (N) 1mm]))/2</f>
        <v>-0.39469738408760247</v>
      </c>
      <c r="P24">
        <f>Table2[[#This Row],[Mechanical energy input]]-Table2[[#This Row],[Mechanical energy Output]]</f>
        <v>6.47243450846815E-2</v>
      </c>
      <c r="Q24">
        <f>Table2[[#This Row],[Mechanical Total output]]/Table2[[#This Row],[Total input energy magnetic + electrical]]</f>
        <v>-0.93706280141111287</v>
      </c>
      <c r="S24">
        <f>S23+Table3[[#This Row],[Magnetic Energy delta 1mm]]</f>
        <v>0.25639239605501668</v>
      </c>
      <c r="T24">
        <f>Table3[[#This Row],[Flux linkage difference 1mm]]*Table1[[#This Row],[Current (A)]]</f>
        <v>1.8700490531721022E-2</v>
      </c>
      <c r="U24">
        <f>(Table3[[#This Row],[Flux Linkage (Wb) 1mm]]-W25)</f>
        <v>8.5002229689640999E-4</v>
      </c>
      <c r="V24">
        <v>-305.29607798512097</v>
      </c>
      <c r="W24">
        <v>-4.12676495069224E-3</v>
      </c>
    </row>
    <row r="25" spans="1:23" x14ac:dyDescent="0.25">
      <c r="A25">
        <v>23</v>
      </c>
      <c r="B25">
        <v>-1.9159616168395201E-3</v>
      </c>
      <c r="C25" s="1">
        <v>-351.47686789660901</v>
      </c>
      <c r="D25" s="6">
        <f>(Table1[[#This Row],[Flux Linkage (Wb) 0mm]]-B26)</f>
        <v>8.3524385370691988E-4</v>
      </c>
      <c r="E25">
        <f>D26-Table1[[#This Row],[Flux linkage delta 0mm]]</f>
        <v>-8.968265791409755E-6</v>
      </c>
      <c r="F25">
        <f>Table1[[#This Row],[Flux linkage delta 0mm]]*Table1[[#This Row],[Current (A)]]</f>
        <v>1.9210608635259158E-2</v>
      </c>
      <c r="H25">
        <f>Table1[[#This Row],[Magnetic Energy delta 0mm]]+H24</f>
        <v>0.27375622628460633</v>
      </c>
      <c r="J25">
        <f>Table3[[#This Row],[Flux Linkage (Wb) 1mm]]-Table1[[#This Row],[Flux Linkage (Wb) 0mm]]</f>
        <v>-3.0608256307491297E-3</v>
      </c>
      <c r="K25">
        <f>Table2[[#This Row],[Flux linkage change 0mm v 1mm]]*Table1[[#This Row],[Current (A)]]</f>
        <v>-7.0398989507229975E-2</v>
      </c>
      <c r="L25">
        <f>Table1[[#This Row],[Magnetic Input Energy accumulation 0mm]]-Table3[[#This Row],[Magnetic Output Energy accumulation 1mm]]</f>
        <v>-1.959107620804923E-3</v>
      </c>
      <c r="M25">
        <f>Table2[[#This Row],[Intermediate Electrical input Energy]]+Table2[[#This Row],[Magnetic energy delta 0mm v 1mm]]</f>
        <v>-7.2358097128034898E-2</v>
      </c>
      <c r="N25">
        <f>0.001*(Table3[[#This Row],[Force (N) 1mm]]+Table1[[#This Row],[Force (N) 0mm]])/2</f>
        <v>-0.32690202127509099</v>
      </c>
      <c r="O25">
        <f>0.001*(MIN(Table1[Force (N) 0mm])+MIN(Table3[Force (N) 1mm]))/2</f>
        <v>-0.39469738408760247</v>
      </c>
      <c r="P25">
        <f>Table2[[#This Row],[Mechanical energy input]]-Table2[[#This Row],[Mechanical energy Output]]</f>
        <v>6.7795362812511473E-2</v>
      </c>
      <c r="Q25">
        <f>Table2[[#This Row],[Mechanical Total output]]/Table2[[#This Row],[Total input energy magnetic + electrical]]</f>
        <v>-0.93694231196475719</v>
      </c>
      <c r="S25">
        <f>S24+Table3[[#This Row],[Magnetic Energy delta 1mm]]</f>
        <v>0.27571533390541125</v>
      </c>
      <c r="T25">
        <f>Table3[[#This Row],[Flux linkage difference 1mm]]*Table1[[#This Row],[Current (A)]]</f>
        <v>1.9322937850394552E-2</v>
      </c>
      <c r="U25">
        <f>(Table3[[#This Row],[Flux Linkage (Wb) 1mm]]-W26)</f>
        <v>8.4012773262585015E-4</v>
      </c>
      <c r="V25">
        <v>-302.32717465357302</v>
      </c>
      <c r="W25">
        <v>-4.97678724758865E-3</v>
      </c>
    </row>
    <row r="26" spans="1:23" x14ac:dyDescent="0.25">
      <c r="A26">
        <v>24</v>
      </c>
      <c r="B26">
        <v>-2.75120547054644E-3</v>
      </c>
      <c r="C26" s="1">
        <v>-348.29846722039701</v>
      </c>
      <c r="D26" s="6">
        <f>(Table1[[#This Row],[Flux Linkage (Wb) 0mm]]-B27)</f>
        <v>8.2627558791551012E-4</v>
      </c>
      <c r="E26">
        <f>D27-Table1[[#This Row],[Flux linkage delta 0mm]]</f>
        <v>-8.373322020950591E-6</v>
      </c>
      <c r="F26">
        <f>Table1[[#This Row],[Flux linkage delta 0mm]]*Table1[[#This Row],[Current (A)]]</f>
        <v>1.9830614109972243E-2</v>
      </c>
      <c r="H26">
        <f>Table1[[#This Row],[Magnetic Energy delta 0mm]]+H25</f>
        <v>0.29358684039457855</v>
      </c>
      <c r="J26">
        <f>Table3[[#This Row],[Flux Linkage (Wb) 1mm]]-Table1[[#This Row],[Flux Linkage (Wb) 0mm]]</f>
        <v>-3.0657095096680602E-3</v>
      </c>
      <c r="K26">
        <f>Table2[[#This Row],[Flux linkage change 0mm v 1mm]]*Table1[[#This Row],[Current (A)]]</f>
        <v>-7.3577028232033437E-2</v>
      </c>
      <c r="L26">
        <f>Table1[[#This Row],[Magnetic Input Energy accumulation 0mm]]-Table3[[#This Row],[Magnetic Output Energy accumulation 1mm]]</f>
        <v>-2.0699810079260472E-3</v>
      </c>
      <c r="M26">
        <f>Table2[[#This Row],[Intermediate Electrical input Energy]]+Table2[[#This Row],[Magnetic energy delta 0mm v 1mm]]</f>
        <v>-7.5647009239959484E-2</v>
      </c>
      <c r="N26">
        <f>0.001*(Table3[[#This Row],[Force (N) 1mm]]+Table1[[#This Row],[Force (N) 0mm]])/2</f>
        <v>-0.32382618704451899</v>
      </c>
      <c r="O26">
        <f>0.001*(MIN(Table1[Force (N) 0mm])+MIN(Table3[Force (N) 1mm]))/2</f>
        <v>-0.39469738408760247</v>
      </c>
      <c r="P26">
        <f>Table2[[#This Row],[Mechanical energy input]]-Table2[[#This Row],[Mechanical energy Output]]</f>
        <v>7.0871197043083478E-2</v>
      </c>
      <c r="Q26">
        <f>Table2[[#This Row],[Mechanical Total output]]/Table2[[#This Row],[Total input energy magnetic + electrical]]</f>
        <v>-0.93686713797598165</v>
      </c>
      <c r="S26">
        <f>S25+Table3[[#This Row],[Magnetic Energy delta 1mm]]</f>
        <v>0.2956568214025046</v>
      </c>
      <c r="T26">
        <f>Table3[[#This Row],[Flux linkage difference 1mm]]*Table1[[#This Row],[Current (A)]]</f>
        <v>1.994148749709336E-2</v>
      </c>
      <c r="U26">
        <f>(Table3[[#This Row],[Flux Linkage (Wb) 1mm]]-W27)</f>
        <v>8.3089531237889001E-4</v>
      </c>
      <c r="V26">
        <v>-299.35390686864099</v>
      </c>
      <c r="W26">
        <v>-5.8169149802145001E-3</v>
      </c>
    </row>
    <row r="27" spans="1:23" x14ac:dyDescent="0.25">
      <c r="A27">
        <v>25</v>
      </c>
      <c r="B27">
        <v>-3.5774810584619501E-3</v>
      </c>
      <c r="C27" s="1">
        <v>-345.11508451963601</v>
      </c>
      <c r="D27" s="6">
        <f>(Table1[[#This Row],[Flux Linkage (Wb) 0mm]]-B28)</f>
        <v>8.1790226589455953E-4</v>
      </c>
      <c r="E27">
        <f>D28-Table1[[#This Row],[Flux linkage delta 0mm]]</f>
        <v>-7.8485014649793197E-6</v>
      </c>
      <c r="F27">
        <f>Table1[[#This Row],[Flux linkage delta 0mm]]*Table1[[#This Row],[Current (A)]]</f>
        <v>2.0447556647363987E-2</v>
      </c>
      <c r="H27">
        <f>Table1[[#This Row],[Magnetic Energy delta 0mm]]+H26</f>
        <v>0.31403439704194253</v>
      </c>
      <c r="J27">
        <f>Table3[[#This Row],[Flux Linkage (Wb) 1mm]]-Table1[[#This Row],[Flux Linkage (Wb) 0mm]]</f>
        <v>-3.07032923413144E-3</v>
      </c>
      <c r="K27">
        <f>Table2[[#This Row],[Flux linkage change 0mm v 1mm]]*Table1[[#This Row],[Current (A)]]</f>
        <v>-7.6758230853286008E-2</v>
      </c>
      <c r="L27">
        <f>Table1[[#This Row],[Magnetic Input Energy accumulation 0mm]]-Table3[[#This Row],[Magnetic Output Energy accumulation 1mm]]</f>
        <v>-2.1787041852280864E-3</v>
      </c>
      <c r="M27">
        <f>Table2[[#This Row],[Intermediate Electrical input Energy]]+Table2[[#This Row],[Magnetic energy delta 0mm v 1mm]]</f>
        <v>-7.8936935038514094E-2</v>
      </c>
      <c r="N27">
        <f>0.001*(Table3[[#This Row],[Force (N) 1mm]]+Table1[[#This Row],[Force (N) 0mm]])/2</f>
        <v>-0.32074580013380855</v>
      </c>
      <c r="O27">
        <f>0.001*(MIN(Table1[Force (N) 0mm])+MIN(Table3[Force (N) 1mm]))/2</f>
        <v>-0.39469738408760247</v>
      </c>
      <c r="P27">
        <f>Table2[[#This Row],[Mechanical energy input]]-Table2[[#This Row],[Mechanical energy Output]]</f>
        <v>7.395158395379392E-2</v>
      </c>
      <c r="Q27">
        <f>Table2[[#This Row],[Mechanical Total output]]/Table2[[#This Row],[Total input energy magnetic + electrical]]</f>
        <v>-0.93684387312114703</v>
      </c>
      <c r="S27">
        <f>S26+Table3[[#This Row],[Magnetic Energy delta 1mm]]</f>
        <v>0.31621310122717061</v>
      </c>
      <c r="T27">
        <f>Table3[[#This Row],[Flux linkage difference 1mm]]*Table1[[#This Row],[Current (A)]]</f>
        <v>2.0556279824666002E-2</v>
      </c>
      <c r="U27">
        <f>(Table3[[#This Row],[Flux Linkage (Wb) 1mm]]-W28)</f>
        <v>8.2225119298664009E-4</v>
      </c>
      <c r="V27">
        <v>-296.37651574798099</v>
      </c>
      <c r="W27">
        <v>-6.6478102925933901E-3</v>
      </c>
    </row>
    <row r="28" spans="1:23" x14ac:dyDescent="0.25">
      <c r="A28">
        <v>26</v>
      </c>
      <c r="B28">
        <v>-4.3953833243565096E-3</v>
      </c>
      <c r="C28" s="1">
        <v>-341.92699902213002</v>
      </c>
      <c r="D28" s="6">
        <f>(Table1[[#This Row],[Flux Linkage (Wb) 0mm]]-B29)</f>
        <v>8.1005376442958021E-4</v>
      </c>
      <c r="E28">
        <f>D29-Table1[[#This Row],[Flux linkage delta 0mm]]</f>
        <v>-7.3842364555999282E-6</v>
      </c>
      <c r="F28">
        <f>Table1[[#This Row],[Flux linkage delta 0mm]]*Table1[[#This Row],[Current (A)]]</f>
        <v>2.1061397875169086E-2</v>
      </c>
      <c r="H28">
        <f>Table1[[#This Row],[Magnetic Energy delta 0mm]]+H27</f>
        <v>0.33509579491711161</v>
      </c>
      <c r="J28">
        <f>Table3[[#This Row],[Flux Linkage (Wb) 1mm]]-Table1[[#This Row],[Flux Linkage (Wb) 0mm]]</f>
        <v>-3.0746781612235206E-3</v>
      </c>
      <c r="K28">
        <f>Table2[[#This Row],[Flux linkage change 0mm v 1mm]]*Table1[[#This Row],[Current (A)]]</f>
        <v>-7.9941632191811537E-2</v>
      </c>
      <c r="L28">
        <f>Table1[[#This Row],[Magnetic Input Energy accumulation 0mm]]-Table3[[#This Row],[Magnetic Output Energy accumulation 1mm]]</f>
        <v>-2.2848463339911196E-3</v>
      </c>
      <c r="M28">
        <f>Table2[[#This Row],[Intermediate Electrical input Energy]]+Table2[[#This Row],[Magnetic energy delta 0mm v 1mm]]</f>
        <v>-8.2226478525802657E-2</v>
      </c>
      <c r="N28">
        <f>0.001*(Table3[[#This Row],[Force (N) 1mm]]+Table1[[#This Row],[Force (N) 0mm]])/2</f>
        <v>-0.31766112485034959</v>
      </c>
      <c r="O28">
        <f>0.001*(MIN(Table1[Force (N) 0mm])+MIN(Table3[Force (N) 1mm]))/2</f>
        <v>-0.39469738408760247</v>
      </c>
      <c r="P28">
        <f>Table2[[#This Row],[Mechanical energy input]]-Table2[[#This Row],[Mechanical energy Output]]</f>
        <v>7.703625923725288E-2</v>
      </c>
      <c r="Q28">
        <f>Table2[[#This Row],[Mechanical Total output]]/Table2[[#This Row],[Total input energy magnetic + electrical]]</f>
        <v>-0.93687897886906235</v>
      </c>
      <c r="S28">
        <f>S27+Table3[[#This Row],[Magnetic Energy delta 1mm]]</f>
        <v>0.33738064125110273</v>
      </c>
      <c r="T28">
        <f>Table3[[#This Row],[Flux linkage difference 1mm]]*Table1[[#This Row],[Current (A)]]</f>
        <v>2.1167540023932133E-2</v>
      </c>
      <c r="U28">
        <f>(Table3[[#This Row],[Flux Linkage (Wb) 1mm]]-W29)</f>
        <v>8.1413615476662055E-4</v>
      </c>
      <c r="V28">
        <v>-293.39525067856903</v>
      </c>
      <c r="W28">
        <v>-7.4700614855800302E-3</v>
      </c>
    </row>
    <row r="29" spans="1:23" x14ac:dyDescent="0.25">
      <c r="A29">
        <v>27</v>
      </c>
      <c r="B29">
        <v>-5.2054370887860898E-3</v>
      </c>
      <c r="C29" s="1">
        <v>-338.73451423201402</v>
      </c>
      <c r="D29" s="6">
        <f>(Table1[[#This Row],[Flux Linkage (Wb) 0mm]]-B30)</f>
        <v>8.0266952797398029E-4</v>
      </c>
      <c r="E29">
        <f>D30-Table1[[#This Row],[Flux linkage delta 0mm]]</f>
        <v>-6.9931767419902438E-6</v>
      </c>
      <c r="F29">
        <f>Table1[[#This Row],[Flux linkage delta 0mm]]*Table1[[#This Row],[Current (A)]]</f>
        <v>2.1672077255297469E-2</v>
      </c>
      <c r="H29">
        <f>Table1[[#This Row],[Magnetic Energy delta 0mm]]+H28</f>
        <v>0.35676787217240907</v>
      </c>
      <c r="J29">
        <f>Table3[[#This Row],[Flux Linkage (Wb) 1mm]]-Table1[[#This Row],[Flux Linkage (Wb) 0mm]]</f>
        <v>-3.0787605515605609E-3</v>
      </c>
      <c r="K29">
        <f>Table2[[#This Row],[Flux linkage change 0mm v 1mm]]*Table1[[#This Row],[Current (A)]]</f>
        <v>-8.3126534892135145E-2</v>
      </c>
      <c r="L29">
        <f>Table1[[#This Row],[Magnetic Input Energy accumulation 0mm]]-Table3[[#This Row],[Magnetic Output Energy accumulation 1mm]]</f>
        <v>-2.3882191722980894E-3</v>
      </c>
      <c r="M29">
        <f>Table2[[#This Row],[Intermediate Electrical input Energy]]+Table2[[#This Row],[Magnetic energy delta 0mm v 1mm]]</f>
        <v>-8.5514754064433235E-2</v>
      </c>
      <c r="N29">
        <f>0.001*(Table3[[#This Row],[Force (N) 1mm]]+Table1[[#This Row],[Force (N) 0mm]])/2</f>
        <v>-0.31457243380397354</v>
      </c>
      <c r="O29">
        <f>0.001*(MIN(Table1[Force (N) 0mm])+MIN(Table3[Force (N) 1mm]))/2</f>
        <v>-0.39469738408760247</v>
      </c>
      <c r="P29">
        <f>Table2[[#This Row],[Mechanical energy input]]-Table2[[#This Row],[Mechanical energy Output]]</f>
        <v>8.0124950283628926E-2</v>
      </c>
      <c r="Q29">
        <f>Table2[[#This Row],[Mechanical Total output]]/Table2[[#This Row],[Total input energy magnetic + electrical]]</f>
        <v>-0.93697223549583941</v>
      </c>
      <c r="S29">
        <f>S28+Table3[[#This Row],[Magnetic Energy delta 1mm]]</f>
        <v>0.35915609134470716</v>
      </c>
      <c r="T29">
        <f>Table3[[#This Row],[Flux linkage difference 1mm]]*Table1[[#This Row],[Current (A)]]</f>
        <v>2.1775450093604418E-2</v>
      </c>
      <c r="U29">
        <f>(Table3[[#This Row],[Flux Linkage (Wb) 1mm]]-W30)</f>
        <v>8.064981516149785E-4</v>
      </c>
      <c r="V29">
        <v>-290.41035337593303</v>
      </c>
      <c r="W29">
        <v>-8.2841976403466508E-3</v>
      </c>
    </row>
    <row r="30" spans="1:23" x14ac:dyDescent="0.25">
      <c r="A30">
        <v>28</v>
      </c>
      <c r="B30">
        <v>-6.0081066167600701E-3</v>
      </c>
      <c r="C30" s="1">
        <v>-335.53791004931901</v>
      </c>
      <c r="D30" s="6">
        <f>(Table1[[#This Row],[Flux Linkage (Wb) 0mm]]-B31)</f>
        <v>7.9567635123199004E-4</v>
      </c>
      <c r="E30">
        <f>D31-Table1[[#This Row],[Flux linkage delta 0mm]]</f>
        <v>-6.6781085312798624E-6</v>
      </c>
      <c r="F30">
        <f>Table1[[#This Row],[Flux linkage delta 0mm]]*Table1[[#This Row],[Current (A)]]</f>
        <v>2.2278937834495721E-2</v>
      </c>
      <c r="H30">
        <f>Table1[[#This Row],[Magnetic Energy delta 0mm]]+H29</f>
        <v>0.37904681000690477</v>
      </c>
      <c r="J30">
        <f>Table3[[#This Row],[Flux Linkage (Wb) 1mm]]-Table1[[#This Row],[Flux Linkage (Wb) 0mm]]</f>
        <v>-3.0825891752015592E-3</v>
      </c>
      <c r="K30">
        <f>Table2[[#This Row],[Flux linkage change 0mm v 1mm]]*Table1[[#This Row],[Current (A)]]</f>
        <v>-8.631249690564366E-2</v>
      </c>
      <c r="L30">
        <f>Table1[[#This Row],[Magnetic Input Energy accumulation 0mm]]-Table3[[#This Row],[Magnetic Output Energy accumulation 1mm]]</f>
        <v>-2.4893839583203237E-3</v>
      </c>
      <c r="M30">
        <f>Table2[[#This Row],[Intermediate Electrical input Energy]]+Table2[[#This Row],[Magnetic energy delta 0mm v 1mm]]</f>
        <v>-8.8801880863963983E-2</v>
      </c>
      <c r="N30">
        <f>0.001*(Table3[[#This Row],[Force (N) 1mm]]+Table1[[#This Row],[Force (N) 0mm]])/2</f>
        <v>-0.311479986496494</v>
      </c>
      <c r="O30">
        <f>0.001*(MIN(Table1[Force (N) 0mm])+MIN(Table3[Force (N) 1mm]))/2</f>
        <v>-0.39469738408760247</v>
      </c>
      <c r="P30">
        <f>Table2[[#This Row],[Mechanical energy input]]-Table2[[#This Row],[Mechanical energy Output]]</f>
        <v>8.3217397591108466E-2</v>
      </c>
      <c r="Q30">
        <f>Table2[[#This Row],[Mechanical Total output]]/Table2[[#This Row],[Total input energy magnetic + electrical]]</f>
        <v>-0.93711300685837484</v>
      </c>
      <c r="S30">
        <f>S29+Table3[[#This Row],[Magnetic Energy delta 1mm]]</f>
        <v>0.38153619396522509</v>
      </c>
      <c r="T30">
        <f>Table3[[#This Row],[Flux linkage difference 1mm]]*Table1[[#This Row],[Current (A)]]</f>
        <v>2.2380102620517914E-2</v>
      </c>
      <c r="U30">
        <f>(Table3[[#This Row],[Flux Linkage (Wb) 1mm]]-W31)</f>
        <v>7.9928937930421121E-4</v>
      </c>
      <c r="V30">
        <v>-287.422062943669</v>
      </c>
      <c r="W30">
        <v>-9.0906957919616293E-3</v>
      </c>
    </row>
    <row r="31" spans="1:23" x14ac:dyDescent="0.25">
      <c r="A31">
        <v>29</v>
      </c>
      <c r="B31">
        <v>-6.8037829679920602E-3</v>
      </c>
      <c r="C31" s="1">
        <v>-332.33739128438299</v>
      </c>
      <c r="D31" s="6">
        <f>(Table1[[#This Row],[Flux Linkage (Wb) 0mm]]-B32)</f>
        <v>7.8899824270071018E-4</v>
      </c>
      <c r="E31">
        <f>D32-Table1[[#This Row],[Flux linkage delta 0mm]]</f>
        <v>-6.4090399452413141E-6</v>
      </c>
      <c r="F31">
        <f>Table1[[#This Row],[Flux linkage delta 0mm]]*Table1[[#This Row],[Current (A)]]</f>
        <v>2.2880949038320594E-2</v>
      </c>
      <c r="H31">
        <f>Table1[[#This Row],[Magnetic Energy delta 0mm]]+H30</f>
        <v>0.40192775904522537</v>
      </c>
      <c r="J31">
        <f>Table3[[#This Row],[Flux Linkage (Wb) 1mm]]-Table1[[#This Row],[Flux Linkage (Wb) 0mm]]</f>
        <v>-3.0862022032737803E-3</v>
      </c>
      <c r="K31">
        <f>Table2[[#This Row],[Flux linkage change 0mm v 1mm]]*Table1[[#This Row],[Current (A)]]</f>
        <v>-8.9499863894939635E-2</v>
      </c>
      <c r="L31">
        <f>Table1[[#This Row],[Magnetic Input Energy accumulation 0mm]]-Table3[[#This Row],[Magnetic Output Energy accumulation 1mm]]</f>
        <v>-2.5898924620358366E-3</v>
      </c>
      <c r="M31">
        <f>Table2[[#This Row],[Intermediate Electrical input Energy]]+Table2[[#This Row],[Magnetic energy delta 0mm v 1mm]]</f>
        <v>-9.2089756356975472E-2</v>
      </c>
      <c r="N31">
        <f>0.001*(Table3[[#This Row],[Force (N) 1mm]]+Table1[[#This Row],[Force (N) 0mm]])/2</f>
        <v>-0.30838400775703806</v>
      </c>
      <c r="O31">
        <f>0.001*(MIN(Table1[Force (N) 0mm])+MIN(Table3[Force (N) 1mm]))/2</f>
        <v>-0.39469738408760247</v>
      </c>
      <c r="P31">
        <f>Table2[[#This Row],[Mechanical energy input]]-Table2[[#This Row],[Mechanical energy Output]]</f>
        <v>8.6313376330564406E-2</v>
      </c>
      <c r="Q31">
        <f>Table2[[#This Row],[Mechanical Total output]]/Table2[[#This Row],[Total input energy magnetic + electrical]]</f>
        <v>-0.93727445641163842</v>
      </c>
      <c r="S31">
        <f>S30+Table3[[#This Row],[Magnetic Energy delta 1mm]]</f>
        <v>0.40451765150726121</v>
      </c>
      <c r="T31">
        <f>Table3[[#This Row],[Flux linkage difference 1mm]]*Table1[[#This Row],[Current (A)]]</f>
        <v>2.2981457542036128E-2</v>
      </c>
      <c r="U31">
        <f>(Table3[[#This Row],[Flux Linkage (Wb) 1mm]]-W32)</f>
        <v>7.9246405317365959E-4</v>
      </c>
      <c r="V31">
        <v>-284.43062422969302</v>
      </c>
      <c r="W31">
        <v>-9.8899851712658405E-3</v>
      </c>
    </row>
    <row r="32" spans="1:23" x14ac:dyDescent="0.25">
      <c r="A32">
        <v>30</v>
      </c>
      <c r="B32">
        <v>-7.5927812106927704E-3</v>
      </c>
      <c r="C32" s="1">
        <v>-329.133076668542</v>
      </c>
      <c r="D32" s="6">
        <f>(Table1[[#This Row],[Flux Linkage (Wb) 0mm]]-B33)</f>
        <v>7.8258920275546887E-4</v>
      </c>
      <c r="E32">
        <f>D33-Table1[[#This Row],[Flux linkage delta 0mm]]</f>
        <v>-6.1690358476376717E-6</v>
      </c>
      <c r="F32">
        <f>Table1[[#This Row],[Flux linkage delta 0mm]]*Table1[[#This Row],[Current (A)]]</f>
        <v>2.3477676082664066E-2</v>
      </c>
      <c r="H32">
        <f>Table1[[#This Row],[Magnetic Energy delta 0mm]]+H31</f>
        <v>0.42540543512788942</v>
      </c>
      <c r="J32">
        <f>Table3[[#This Row],[Flux Linkage (Wb) 1mm]]-Table1[[#This Row],[Flux Linkage (Wb) 0mm]]</f>
        <v>-3.0896680137467297E-3</v>
      </c>
      <c r="K32">
        <f>Table2[[#This Row],[Flux linkage change 0mm v 1mm]]*Table1[[#This Row],[Current (A)]]</f>
        <v>-9.2690040412401892E-2</v>
      </c>
      <c r="L32">
        <f>Table1[[#This Row],[Magnetic Input Energy accumulation 0mm]]-Table3[[#This Row],[Magnetic Output Energy accumulation 1mm]]</f>
        <v>-2.6913181825067856E-3</v>
      </c>
      <c r="M32">
        <f>Table2[[#This Row],[Intermediate Electrical input Energy]]+Table2[[#This Row],[Magnetic energy delta 0mm v 1mm]]</f>
        <v>-9.5381358594908677E-2</v>
      </c>
      <c r="N32">
        <f>0.001*(Table3[[#This Row],[Force (N) 1mm]]+Table1[[#This Row],[Force (N) 0mm]])/2</f>
        <v>-0.3052846852727365</v>
      </c>
      <c r="O32">
        <f>0.001*(MIN(Table1[Force (N) 0mm])+MIN(Table3[Force (N) 1mm]))/2</f>
        <v>-0.39469738408760247</v>
      </c>
      <c r="P32">
        <f>Table2[[#This Row],[Mechanical energy input]]-Table2[[#This Row],[Mechanical energy Output]]</f>
        <v>8.9412698814865965E-2</v>
      </c>
      <c r="Q32">
        <f>Table2[[#This Row],[Mechanical Total output]]/Table2[[#This Row],[Total input energy magnetic + electrical]]</f>
        <v>-0.93742320440839988</v>
      </c>
      <c r="S32">
        <f>S31+Table3[[#This Row],[Magnetic Energy delta 1mm]]</f>
        <v>0.42809675331039621</v>
      </c>
      <c r="T32">
        <f>Table3[[#This Row],[Flux linkage difference 1mm]]*Table1[[#This Row],[Current (A)]]</f>
        <v>2.3579101803134998E-2</v>
      </c>
      <c r="U32">
        <f>(Table3[[#This Row],[Flux Linkage (Wb) 1mm]]-W33)</f>
        <v>7.8597006010449992E-4</v>
      </c>
      <c r="V32">
        <v>-281.43629387693102</v>
      </c>
      <c r="W32">
        <v>-1.06824492244395E-2</v>
      </c>
    </row>
    <row r="33" spans="1:23" x14ac:dyDescent="0.25">
      <c r="A33">
        <v>31</v>
      </c>
      <c r="B33">
        <v>-8.3753704134482392E-3</v>
      </c>
      <c r="C33" s="1">
        <v>-325.92504805370203</v>
      </c>
      <c r="D33" s="6">
        <f>(Table1[[#This Row],[Flux Linkage (Wb) 0mm]]-B34)</f>
        <v>7.7642016690783119E-4</v>
      </c>
      <c r="E33">
        <f>D34-Table1[[#This Row],[Flux linkage delta 0mm]]</f>
        <v>-5.9491174146317216E-6</v>
      </c>
      <c r="F33">
        <f>Table1[[#This Row],[Flux linkage delta 0mm]]*Table1[[#This Row],[Current (A)]]</f>
        <v>2.4069025174142767E-2</v>
      </c>
      <c r="H33">
        <f>Table1[[#This Row],[Magnetic Energy delta 0mm]]+H32</f>
        <v>0.4494744603020322</v>
      </c>
      <c r="J33">
        <f>Table3[[#This Row],[Flux Linkage (Wb) 1mm]]-Table1[[#This Row],[Flux Linkage (Wb) 0mm]]</f>
        <v>-3.0930488710957608E-3</v>
      </c>
      <c r="K33">
        <f>Table2[[#This Row],[Flux linkage change 0mm v 1mm]]*Table1[[#This Row],[Current (A)]]</f>
        <v>-9.5884515003968579E-2</v>
      </c>
      <c r="L33">
        <f>Table1[[#This Row],[Magnetic Input Energy accumulation 0mm]]-Table3[[#This Row],[Magnetic Output Energy accumulation 1mm]]</f>
        <v>-2.7943463944848368E-3</v>
      </c>
      <c r="M33">
        <f>Table2[[#This Row],[Intermediate Electrical input Energy]]+Table2[[#This Row],[Magnetic energy delta 0mm v 1mm]]</f>
        <v>-9.8678861398453416E-2</v>
      </c>
      <c r="N33">
        <f>0.001*(Table3[[#This Row],[Force (N) 1mm]]+Table1[[#This Row],[Force (N) 0mm]])/2</f>
        <v>-0.30218216964394756</v>
      </c>
      <c r="O33">
        <f>0.001*(MIN(Table1[Force (N) 0mm])+MIN(Table3[Force (N) 1mm]))/2</f>
        <v>-0.39469738408760247</v>
      </c>
      <c r="P33">
        <f>Table2[[#This Row],[Mechanical energy input]]-Table2[[#This Row],[Mechanical energy Output]]</f>
        <v>9.2515214443654903E-2</v>
      </c>
      <c r="Q33">
        <f>Table2[[#This Row],[Mechanical Total output]]/Table2[[#This Row],[Total input energy magnetic + electrical]]</f>
        <v>-0.9375383251544579</v>
      </c>
      <c r="S33">
        <f>S32+Table3[[#This Row],[Magnetic Energy delta 1mm]]</f>
        <v>0.45226880669651703</v>
      </c>
      <c r="T33">
        <f>Table3[[#This Row],[Flux linkage difference 1mm]]*Table1[[#This Row],[Current (A)]]</f>
        <v>2.4172053386120822E-2</v>
      </c>
      <c r="U33">
        <f>(Table3[[#This Row],[Flux Linkage (Wb) 1mm]]-W34)</f>
        <v>7.797436576168007E-4</v>
      </c>
      <c r="V33">
        <v>-278.43929123419298</v>
      </c>
      <c r="W33">
        <v>-1.1468419284544E-2</v>
      </c>
    </row>
    <row r="34" spans="1:23" x14ac:dyDescent="0.25">
      <c r="A34">
        <v>32</v>
      </c>
      <c r="B34">
        <v>-9.1517905803560704E-3</v>
      </c>
      <c r="C34" s="1">
        <v>-322.713391273475</v>
      </c>
      <c r="D34" s="6">
        <f>(Table1[[#This Row],[Flux Linkage (Wb) 0mm]]-B35)</f>
        <v>7.7047104949319947E-4</v>
      </c>
      <c r="E34">
        <f>D35-Table1[[#This Row],[Flux linkage delta 0mm]]</f>
        <v>-5.7445361663702177E-6</v>
      </c>
      <c r="F34">
        <f>Table1[[#This Row],[Flux linkage delta 0mm]]*Table1[[#This Row],[Current (A)]]</f>
        <v>2.4655073583782383E-2</v>
      </c>
      <c r="H34">
        <f>Table1[[#This Row],[Magnetic Energy delta 0mm]]+H33</f>
        <v>0.47412953388581458</v>
      </c>
      <c r="J34">
        <f>Table3[[#This Row],[Flux Linkage (Wb) 1mm]]-Table1[[#This Row],[Flux Linkage (Wb) 0mm]]</f>
        <v>-3.0963723618047303E-3</v>
      </c>
      <c r="K34">
        <f>Table2[[#This Row],[Flux linkage change 0mm v 1mm]]*Table1[[#This Row],[Current (A)]]</f>
        <v>-9.9083915577751369E-2</v>
      </c>
      <c r="L34">
        <f>Table1[[#This Row],[Magnetic Input Energy accumulation 0mm]]-Table3[[#This Row],[Magnetic Output Energy accumulation 1mm]]</f>
        <v>-2.8989189132944126E-3</v>
      </c>
      <c r="M34">
        <f>Table2[[#This Row],[Intermediate Electrical input Energy]]+Table2[[#This Row],[Magnetic energy delta 0mm v 1mm]]</f>
        <v>-0.10198283449104578</v>
      </c>
      <c r="N34">
        <f>0.001*(Table3[[#This Row],[Force (N) 1mm]]+Table1[[#This Row],[Force (N) 0mm]])/2</f>
        <v>-0.29907656811344652</v>
      </c>
      <c r="O34">
        <f>0.001*(MIN(Table1[Force (N) 0mm])+MIN(Table3[Force (N) 1mm]))/2</f>
        <v>-0.39469738408760247</v>
      </c>
      <c r="P34">
        <f>Table2[[#This Row],[Mechanical energy input]]-Table2[[#This Row],[Mechanical energy Output]]</f>
        <v>9.5620815974155948E-2</v>
      </c>
      <c r="Q34">
        <f>Table2[[#This Row],[Mechanical Total output]]/Table2[[#This Row],[Total input energy magnetic + electrical]]</f>
        <v>-0.93761677101210184</v>
      </c>
      <c r="S34">
        <f>S33+Table3[[#This Row],[Magnetic Energy delta 1mm]]</f>
        <v>0.47702845279910899</v>
      </c>
      <c r="T34">
        <f>Table3[[#This Row],[Flux linkage difference 1mm]]*Table1[[#This Row],[Current (A)]]</f>
        <v>2.4759646102591959E-2</v>
      </c>
      <c r="U34">
        <f>(Table3[[#This Row],[Flux Linkage (Wb) 1mm]]-W35)</f>
        <v>7.7373894070599872E-4</v>
      </c>
      <c r="V34">
        <v>-275.43974495341803</v>
      </c>
      <c r="W34">
        <v>-1.2248162942160801E-2</v>
      </c>
    </row>
    <row r="35" spans="1:23" x14ac:dyDescent="0.25">
      <c r="A35">
        <v>33</v>
      </c>
      <c r="B35">
        <v>-9.9222616298492699E-3</v>
      </c>
      <c r="C35" s="1">
        <v>-319.498208874086</v>
      </c>
      <c r="D35" s="6">
        <f>(Table1[[#This Row],[Flux Linkage (Wb) 0mm]]-B36)</f>
        <v>7.6472651332682925E-4</v>
      </c>
      <c r="E35">
        <f>D36-Table1[[#This Row],[Flux linkage delta 0mm]]</f>
        <v>-5.5511256979289686E-6</v>
      </c>
      <c r="F35">
        <f>Table1[[#This Row],[Flux linkage delta 0mm]]*Table1[[#This Row],[Current (A)]]</f>
        <v>2.5235974939785365E-2</v>
      </c>
      <c r="H35">
        <f>Table1[[#This Row],[Magnetic Energy delta 0mm]]+H34</f>
        <v>0.49936550882559994</v>
      </c>
      <c r="J35">
        <f>Table3[[#This Row],[Flux Linkage (Wb) 1mm]]-Table1[[#This Row],[Flux Linkage (Wb) 0mm]]</f>
        <v>-3.0996402530175295E-3</v>
      </c>
      <c r="K35">
        <f>Table2[[#This Row],[Flux linkage change 0mm v 1mm]]*Table1[[#This Row],[Current (A)]]</f>
        <v>-0.10228812834957847</v>
      </c>
      <c r="L35">
        <f>Table1[[#This Row],[Magnetic Input Energy accumulation 0mm]]-Table3[[#This Row],[Magnetic Output Energy accumulation 1mm]]</f>
        <v>-3.0046260017947413E-3</v>
      </c>
      <c r="M35">
        <f>Table2[[#This Row],[Intermediate Electrical input Energy]]+Table2[[#This Row],[Magnetic energy delta 0mm v 1mm]]</f>
        <v>-0.10529275435137321</v>
      </c>
      <c r="N35">
        <f>0.001*(Table3[[#This Row],[Force (N) 1mm]]+Table1[[#This Row],[Force (N) 0mm]])/2</f>
        <v>-0.29596796825820398</v>
      </c>
      <c r="O35">
        <f>0.001*(MIN(Table1[Force (N) 0mm])+MIN(Table3[Force (N) 1mm]))/2</f>
        <v>-0.39469738408760247</v>
      </c>
      <c r="P35">
        <f>Table2[[#This Row],[Mechanical energy input]]-Table2[[#This Row],[Mechanical energy Output]]</f>
        <v>9.8729415829398481E-2</v>
      </c>
      <c r="Q35">
        <f>Table2[[#This Row],[Mechanical Total output]]/Table2[[#This Row],[Total input energy magnetic + electrical]]</f>
        <v>-0.93766581031708829</v>
      </c>
      <c r="S35">
        <f>S34+Table3[[#This Row],[Magnetic Energy delta 1mm]]</f>
        <v>0.50237013482739468</v>
      </c>
      <c r="T35">
        <f>Table3[[#This Row],[Flux linkage difference 1mm]]*Table1[[#This Row],[Current (A)]]</f>
        <v>2.5341682028285711E-2</v>
      </c>
      <c r="U35">
        <f>(Table3[[#This Row],[Flux Linkage (Wb) 1mm]]-W36)</f>
        <v>7.6792975843290034E-4</v>
      </c>
      <c r="V35">
        <v>-272.43772764232199</v>
      </c>
      <c r="W35">
        <v>-1.3021901882866799E-2</v>
      </c>
    </row>
    <row r="36" spans="1:23" x14ac:dyDescent="0.25">
      <c r="A36">
        <v>34</v>
      </c>
      <c r="B36">
        <v>-1.0686988143176099E-2</v>
      </c>
      <c r="C36" s="1">
        <v>-316.27963544505002</v>
      </c>
      <c r="D36" s="6">
        <f>(Table1[[#This Row],[Flux Linkage (Wb) 0mm]]-B37)</f>
        <v>7.5917538762890029E-4</v>
      </c>
      <c r="E36">
        <f>D37-Table1[[#This Row],[Flux linkage delta 0mm]]</f>
        <v>-5.3647102817994119E-6</v>
      </c>
      <c r="F36">
        <f>Table1[[#This Row],[Flux linkage delta 0mm]]*Table1[[#This Row],[Current (A)]]</f>
        <v>2.581196317938261E-2</v>
      </c>
      <c r="H36">
        <f>Table1[[#This Row],[Magnetic Energy delta 0mm]]+H35</f>
        <v>0.52517747200498255</v>
      </c>
      <c r="J36">
        <f>Table3[[#This Row],[Flux Linkage (Wb) 1mm]]-Table1[[#This Row],[Flux Linkage (Wb) 0mm]]</f>
        <v>-3.1028434981236006E-3</v>
      </c>
      <c r="K36">
        <f>Table2[[#This Row],[Flux linkage change 0mm v 1mm]]*Table1[[#This Row],[Current (A)]]</f>
        <v>-0.10549667893620242</v>
      </c>
      <c r="L36">
        <f>Table1[[#This Row],[Magnetic Input Energy accumulation 0mm]]-Table3[[#This Row],[Magnetic Output Energy accumulation 1mm]]</f>
        <v>-3.1107902927043352E-3</v>
      </c>
      <c r="M36">
        <f>Table2[[#This Row],[Intermediate Electrical input Energy]]+Table2[[#This Row],[Magnetic energy delta 0mm v 1mm]]</f>
        <v>-0.10860746922890675</v>
      </c>
      <c r="N36">
        <f>0.001*(Table3[[#This Row],[Force (N) 1mm]]+Table1[[#This Row],[Force (N) 0mm]])/2</f>
        <v>-0.29285647018321048</v>
      </c>
      <c r="O36">
        <f>0.001*(MIN(Table1[Force (N) 0mm])+MIN(Table3[Force (N) 1mm]))/2</f>
        <v>-0.39469738408760247</v>
      </c>
      <c r="P36">
        <f>Table2[[#This Row],[Mechanical energy input]]-Table2[[#This Row],[Mechanical energy Output]]</f>
        <v>0.10184091390439198</v>
      </c>
      <c r="Q36">
        <f>Table2[[#This Row],[Mechanical Total output]]/Table2[[#This Row],[Total input energy magnetic + electrical]]</f>
        <v>-0.93769714576210939</v>
      </c>
      <c r="S36">
        <f>S35+Table3[[#This Row],[Magnetic Energy delta 1mm]]</f>
        <v>0.52828826229768688</v>
      </c>
      <c r="T36">
        <f>Table3[[#This Row],[Flux linkage difference 1mm]]*Table1[[#This Row],[Current (A)]]</f>
        <v>2.5918127470292235E-2</v>
      </c>
      <c r="U36">
        <f>(Table3[[#This Row],[Flux Linkage (Wb) 1mm]]-W37)</f>
        <v>7.6229786677330102E-4</v>
      </c>
      <c r="V36">
        <v>-269.43330492137102</v>
      </c>
      <c r="W36">
        <v>-1.37898316412997E-2</v>
      </c>
    </row>
    <row r="37" spans="1:23" x14ac:dyDescent="0.25">
      <c r="A37">
        <v>35</v>
      </c>
      <c r="B37">
        <v>-1.1446163530804999E-2</v>
      </c>
      <c r="C37" s="1">
        <v>-313.057800857492</v>
      </c>
      <c r="D37" s="6">
        <f>(Table1[[#This Row],[Flux Linkage (Wb) 0mm]]-B38)</f>
        <v>7.5381067734710087E-4</v>
      </c>
      <c r="E37">
        <f>D38-Table1[[#This Row],[Flux linkage delta 0mm]]</f>
        <v>-5.1899635697006535E-6</v>
      </c>
      <c r="F37">
        <f>Table1[[#This Row],[Flux linkage delta 0mm]]*Table1[[#This Row],[Current (A)]]</f>
        <v>2.6383373707148529E-2</v>
      </c>
      <c r="H37">
        <f>Table1[[#This Row],[Magnetic Energy delta 0mm]]+H36</f>
        <v>0.55156084571213104</v>
      </c>
      <c r="J37">
        <f>Table3[[#This Row],[Flux Linkage (Wb) 1mm]]-Table1[[#This Row],[Flux Linkage (Wb) 0mm]]</f>
        <v>-3.1059659772680014E-3</v>
      </c>
      <c r="K37">
        <f>Table2[[#This Row],[Flux linkage change 0mm v 1mm]]*Table1[[#This Row],[Current (A)]]</f>
        <v>-0.10870880920438004</v>
      </c>
      <c r="L37">
        <f>Table1[[#This Row],[Magnetic Input Energy accumulation 0mm]]-Table3[[#This Row],[Magnetic Output Energy accumulation 1mm]]</f>
        <v>-3.2166162824388556E-3</v>
      </c>
      <c r="M37">
        <f>Table2[[#This Row],[Intermediate Electrical input Energy]]+Table2[[#This Row],[Magnetic energy delta 0mm v 1mm]]</f>
        <v>-0.1119254254868189</v>
      </c>
      <c r="N37">
        <f>0.001*(Table3[[#This Row],[Force (N) 1mm]]+Table1[[#This Row],[Force (N) 0mm]])/2</f>
        <v>-0.289742184787813</v>
      </c>
      <c r="O37">
        <f>0.001*(MIN(Table1[Force (N) 0mm])+MIN(Table3[Force (N) 1mm]))/2</f>
        <v>-0.39469738408760247</v>
      </c>
      <c r="P37">
        <f>Table2[[#This Row],[Mechanical energy input]]-Table2[[#This Row],[Mechanical energy Output]]</f>
        <v>0.10495519929978947</v>
      </c>
      <c r="Q37">
        <f>Table2[[#This Row],[Mechanical Total output]]/Table2[[#This Row],[Total input energy magnetic + electrical]]</f>
        <v>-0.93772437177064571</v>
      </c>
      <c r="S37">
        <f>S36+Table3[[#This Row],[Magnetic Energy delta 1mm]]</f>
        <v>0.5547774619945699</v>
      </c>
      <c r="T37">
        <f>Table3[[#This Row],[Flux linkage difference 1mm]]*Table1[[#This Row],[Current (A)]]</f>
        <v>2.6489199696882987E-2</v>
      </c>
      <c r="U37">
        <f>(Table3[[#This Row],[Flux Linkage (Wb) 1mm]]-W38)</f>
        <v>7.5683427705379967E-4</v>
      </c>
      <c r="V37">
        <v>-266.42656871813398</v>
      </c>
      <c r="W37">
        <v>-1.4552129508073001E-2</v>
      </c>
    </row>
    <row r="38" spans="1:23" x14ac:dyDescent="0.25">
      <c r="A38">
        <v>36</v>
      </c>
      <c r="B38">
        <v>-1.21999742081521E-2</v>
      </c>
      <c r="C38" s="1">
        <v>-309.832837796295</v>
      </c>
      <c r="D38" s="6">
        <f>(Table1[[#This Row],[Flux Linkage (Wb) 0mm]]-B39)</f>
        <v>7.4862071377740022E-4</v>
      </c>
      <c r="E38">
        <f>D39-Table1[[#This Row],[Flux linkage delta 0mm]]</f>
        <v>-5.0192126794003367E-6</v>
      </c>
      <c r="F38">
        <f>Table1[[#This Row],[Flux linkage delta 0mm]]*Table1[[#This Row],[Current (A)]]</f>
        <v>2.6950345695986408E-2</v>
      </c>
      <c r="H38">
        <f>Table1[[#This Row],[Magnetic Energy delta 0mm]]+H37</f>
        <v>0.57851119140811746</v>
      </c>
      <c r="J38">
        <f>Table3[[#This Row],[Flux Linkage (Wb) 1mm]]-Table1[[#This Row],[Flux Linkage (Wb) 0mm]]</f>
        <v>-3.1089895769747002E-3</v>
      </c>
      <c r="K38">
        <f>Table2[[#This Row],[Flux linkage change 0mm v 1mm]]*Table1[[#This Row],[Current (A)]]</f>
        <v>-0.11192362477108921</v>
      </c>
      <c r="L38">
        <f>Table1[[#This Row],[Magnetic Input Energy accumulation 0mm]]-Table3[[#This Row],[Magnetic Output Energy accumulation 1mm]]</f>
        <v>-3.3211543214147765E-3</v>
      </c>
      <c r="M38">
        <f>Table2[[#This Row],[Intermediate Electrical input Energy]]+Table2[[#This Row],[Magnetic energy delta 0mm v 1mm]]</f>
        <v>-0.11524477909250398</v>
      </c>
      <c r="N38">
        <f>0.001*(Table3[[#This Row],[Force (N) 1mm]]+Table1[[#This Row],[Force (N) 0mm]])/2</f>
        <v>-0.2866252097366645</v>
      </c>
      <c r="O38">
        <f>0.001*(MIN(Table1[Force (N) 0mm])+MIN(Table3[Force (N) 1mm]))/2</f>
        <v>-0.39469738408760247</v>
      </c>
      <c r="P38">
        <f>Table2[[#This Row],[Mechanical energy input]]-Table2[[#This Row],[Mechanical energy Output]]</f>
        <v>0.10807217435093797</v>
      </c>
      <c r="Q38">
        <f>Table2[[#This Row],[Mechanical Total output]]/Table2[[#This Row],[Total input energy magnetic + electrical]]</f>
        <v>-0.93776199843457764</v>
      </c>
      <c r="S38">
        <f>S37+Table3[[#This Row],[Magnetic Energy delta 1mm]]</f>
        <v>0.58183234572953224</v>
      </c>
      <c r="T38">
        <f>Table3[[#This Row],[Flux linkage difference 1mm]]*Table1[[#This Row],[Current (A)]]</f>
        <v>2.705488373496235E-2</v>
      </c>
      <c r="U38">
        <f>(Table3[[#This Row],[Flux Linkage (Wb) 1mm]]-W39)</f>
        <v>7.515245481933986E-4</v>
      </c>
      <c r="V38">
        <v>-263.41758167703398</v>
      </c>
      <c r="W38">
        <v>-1.53089637851268E-2</v>
      </c>
    </row>
    <row r="39" spans="1:23" x14ac:dyDescent="0.25">
      <c r="A39">
        <v>37</v>
      </c>
      <c r="B39">
        <v>-1.2948594921929501E-2</v>
      </c>
      <c r="C39" s="1">
        <v>-306.60493223627299</v>
      </c>
      <c r="D39" s="6">
        <f>(Table1[[#This Row],[Flux Linkage (Wb) 0mm]]-B40)</f>
        <v>7.4360150109799988E-4</v>
      </c>
      <c r="E39">
        <f>D40-Table1[[#This Row],[Flux linkage delta 0mm]]</f>
        <v>-4.860080225200375E-6</v>
      </c>
      <c r="F39">
        <f>Table1[[#This Row],[Flux linkage delta 0mm]]*Table1[[#This Row],[Current (A)]]</f>
        <v>2.7513255540625996E-2</v>
      </c>
      <c r="H39">
        <f>Table1[[#This Row],[Magnetic Energy delta 0mm]]+H38</f>
        <v>0.60602444694874347</v>
      </c>
      <c r="J39">
        <f>Table3[[#This Row],[Flux Linkage (Wb) 1mm]]-Table1[[#This Row],[Flux Linkage (Wb) 0mm]]</f>
        <v>-3.1118934113906985E-3</v>
      </c>
      <c r="K39">
        <f>Table2[[#This Row],[Flux linkage change 0mm v 1mm]]*Table1[[#This Row],[Current (A)]]</f>
        <v>-0.11514005622145584</v>
      </c>
      <c r="L39">
        <f>Table1[[#This Row],[Magnetic Input Energy accumulation 0mm]]-Table3[[#This Row],[Magnetic Output Energy accumulation 1mm]]</f>
        <v>-3.4232263173964439E-3</v>
      </c>
      <c r="M39">
        <f>Table2[[#This Row],[Intermediate Electrical input Energy]]+Table2[[#This Row],[Magnetic energy delta 0mm v 1mm]]</f>
        <v>-0.11856328253885229</v>
      </c>
      <c r="N39">
        <f>0.001*(Table3[[#This Row],[Force (N) 1mm]]+Table1[[#This Row],[Force (N) 0mm]])/2</f>
        <v>-0.28350570520903651</v>
      </c>
      <c r="O39">
        <f>0.001*(MIN(Table1[Force (N) 0mm])+MIN(Table3[Force (N) 1mm]))/2</f>
        <v>-0.39469738408760247</v>
      </c>
      <c r="P39">
        <f>Table2[[#This Row],[Mechanical energy input]]-Table2[[#This Row],[Mechanical energy Output]]</f>
        <v>0.11119167887856596</v>
      </c>
      <c r="Q39">
        <f>Table2[[#This Row],[Mechanical Total output]]/Table2[[#This Row],[Total input energy magnetic + electrical]]</f>
        <v>-0.93782557717334869</v>
      </c>
      <c r="S39">
        <f>S38+Table3[[#This Row],[Magnetic Energy delta 1mm]]</f>
        <v>0.60944767326613991</v>
      </c>
      <c r="T39">
        <f>Table3[[#This Row],[Flux linkage difference 1mm]]*Table1[[#This Row],[Current (A)]]</f>
        <v>2.7615327536607677E-2</v>
      </c>
      <c r="U39">
        <f>(Table3[[#This Row],[Flux Linkage (Wb) 1mm]]-W40)</f>
        <v>7.4636020369209938E-4</v>
      </c>
      <c r="V39">
        <v>-260.40647818180003</v>
      </c>
      <c r="W39">
        <v>-1.6060488333320199E-2</v>
      </c>
    </row>
    <row r="40" spans="1:23" x14ac:dyDescent="0.25">
      <c r="A40">
        <v>38</v>
      </c>
      <c r="B40">
        <v>-1.36921964230275E-2</v>
      </c>
      <c r="C40" s="1">
        <v>-303.37421044180502</v>
      </c>
      <c r="D40" s="6">
        <f>(Table1[[#This Row],[Flux Linkage (Wb) 0mm]]-B41)</f>
        <v>7.3874142087279951E-4</v>
      </c>
      <c r="E40">
        <f>D41-Table1[[#This Row],[Flux linkage delta 0mm]]</f>
        <v>-4.7084107335990111E-6</v>
      </c>
      <c r="F40">
        <f>Table1[[#This Row],[Flux linkage delta 0mm]]*Table1[[#This Row],[Current (A)]]</f>
        <v>2.8072173993166381E-2</v>
      </c>
      <c r="H40">
        <f>Table1[[#This Row],[Magnetic Energy delta 0mm]]+H39</f>
        <v>0.63409662094190988</v>
      </c>
      <c r="J40">
        <f>Table3[[#This Row],[Flux Linkage (Wb) 1mm]]-Table1[[#This Row],[Flux Linkage (Wb) 0mm]]</f>
        <v>-3.114652113984798E-3</v>
      </c>
      <c r="K40">
        <f>Table2[[#This Row],[Flux linkage change 0mm v 1mm]]*Table1[[#This Row],[Current (A)]]</f>
        <v>-0.11835678033142233</v>
      </c>
      <c r="L40">
        <f>Table1[[#This Row],[Magnetic Input Energy accumulation 0mm]]-Table3[[#This Row],[Magnetic Output Energy accumulation 1mm]]</f>
        <v>-3.5217272581717918E-3</v>
      </c>
      <c r="M40">
        <f>Table2[[#This Row],[Intermediate Electrical input Energy]]+Table2[[#This Row],[Magnetic energy delta 0mm v 1mm]]</f>
        <v>-0.12187850758959412</v>
      </c>
      <c r="N40">
        <f>0.001*(Table3[[#This Row],[Force (N) 1mm]]+Table1[[#This Row],[Force (N) 0mm]])/2</f>
        <v>-0.28038379846122452</v>
      </c>
      <c r="O40">
        <f>0.001*(MIN(Table1[Force (N) 0mm])+MIN(Table3[Force (N) 1mm]))/2</f>
        <v>-0.39469738408760247</v>
      </c>
      <c r="P40">
        <f>Table2[[#This Row],[Mechanical energy input]]-Table2[[#This Row],[Mechanical energy Output]]</f>
        <v>0.11431358562637794</v>
      </c>
      <c r="Q40">
        <f>Table2[[#This Row],[Mechanical Total output]]/Table2[[#This Row],[Total input energy magnetic + electrical]]</f>
        <v>-0.93793063180023661</v>
      </c>
      <c r="S40">
        <f>S39+Table3[[#This Row],[Magnetic Energy delta 1mm]]</f>
        <v>0.63761834820008167</v>
      </c>
      <c r="T40">
        <f>Table3[[#This Row],[Flux linkage difference 1mm]]*Table1[[#This Row],[Current (A)]]</f>
        <v>2.8170674933941708E-2</v>
      </c>
      <c r="U40">
        <f>(Table3[[#This Row],[Flux Linkage (Wb) 1mm]]-W41)</f>
        <v>7.4133355089320285E-4</v>
      </c>
      <c r="V40">
        <v>-257.39338648064398</v>
      </c>
      <c r="W40">
        <v>-1.6806848537012298E-2</v>
      </c>
    </row>
    <row r="41" spans="1:23" x14ac:dyDescent="0.25">
      <c r="A41">
        <v>39</v>
      </c>
      <c r="B41">
        <v>-1.44309378439003E-2</v>
      </c>
      <c r="C41" s="1">
        <v>-300.140881083605</v>
      </c>
      <c r="D41" s="6">
        <f>(Table1[[#This Row],[Flux Linkage (Wb) 0mm]]-B42)</f>
        <v>7.340330101392005E-4</v>
      </c>
      <c r="E41">
        <f>D42-Table1[[#This Row],[Flux linkage delta 0mm]]</f>
        <v>-4.5632622769024161E-6</v>
      </c>
      <c r="F41">
        <f>Table1[[#This Row],[Flux linkage delta 0mm]]*Table1[[#This Row],[Current (A)]]</f>
        <v>2.8627287395428819E-2</v>
      </c>
      <c r="H41">
        <f>Table1[[#This Row],[Magnetic Energy delta 0mm]]+H40</f>
        <v>0.66272390833733874</v>
      </c>
      <c r="J41">
        <f>Table3[[#This Row],[Flux Linkage (Wb) 1mm]]-Table1[[#This Row],[Flux Linkage (Wb) 0mm]]</f>
        <v>-3.1172442440052014E-3</v>
      </c>
      <c r="K41">
        <f>Table2[[#This Row],[Flux linkage change 0mm v 1mm]]*Table1[[#This Row],[Current (A)]]</f>
        <v>-0.12157252551620286</v>
      </c>
      <c r="L41">
        <f>Table1[[#This Row],[Magnetic Input Energy accumulation 0mm]]-Table3[[#This Row],[Magnetic Output Energy accumulation 1mm]]</f>
        <v>-3.6154724737708088E-3</v>
      </c>
      <c r="M41">
        <f>Table2[[#This Row],[Intermediate Electrical input Energy]]+Table2[[#This Row],[Magnetic energy delta 0mm v 1mm]]</f>
        <v>-0.12518799798997365</v>
      </c>
      <c r="N41">
        <f>0.001*(Table3[[#This Row],[Force (N) 1mm]]+Table1[[#This Row],[Force (N) 0mm]])/2</f>
        <v>-0.27725967941951546</v>
      </c>
      <c r="O41">
        <f>0.001*(MIN(Table1[Force (N) 0mm])+MIN(Table3[Force (N) 1mm]))/2</f>
        <v>-0.39469738408760247</v>
      </c>
      <c r="P41">
        <f>Table2[[#This Row],[Mechanical energy input]]-Table2[[#This Row],[Mechanical energy Output]]</f>
        <v>0.11743770466808701</v>
      </c>
      <c r="Q41">
        <f>Table2[[#This Row],[Mechanical Total output]]/Table2[[#This Row],[Total input energy magnetic + electrical]]</f>
        <v>-0.93809076392045687</v>
      </c>
      <c r="S41">
        <f>S40+Table3[[#This Row],[Magnetic Energy delta 1mm]]</f>
        <v>0.66633938081110955</v>
      </c>
      <c r="T41">
        <f>Table3[[#This Row],[Flux linkage difference 1mm]]*Table1[[#This Row],[Current (A)]]</f>
        <v>2.872103261102784E-2</v>
      </c>
      <c r="U41">
        <f>(Table3[[#This Row],[Flux Linkage (Wb) 1mm]]-W42)</f>
        <v>7.3643673361609846E-4</v>
      </c>
      <c r="V41">
        <v>-254.37847775542599</v>
      </c>
      <c r="W41">
        <v>-1.7548182087905501E-2</v>
      </c>
    </row>
    <row r="42" spans="1:23" x14ac:dyDescent="0.25">
      <c r="A42">
        <v>40</v>
      </c>
      <c r="B42">
        <v>-1.51649708540395E-2</v>
      </c>
      <c r="C42" s="1">
        <v>-296.90514722759701</v>
      </c>
      <c r="D42" s="6">
        <f>(Table1[[#This Row],[Flux Linkage (Wb) 0mm]]-B43)</f>
        <v>7.2946974786229808E-4</v>
      </c>
      <c r="E42">
        <f>D43-Table1[[#This Row],[Flux linkage delta 0mm]]</f>
        <v>-4.4265061018965851E-6</v>
      </c>
      <c r="F42">
        <f>Table1[[#This Row],[Flux linkage delta 0mm]]*Table1[[#This Row],[Current (A)]]</f>
        <v>2.9178789914491923E-2</v>
      </c>
      <c r="H42">
        <f>Table1[[#This Row],[Magnetic Energy delta 0mm]]+H41</f>
        <v>0.69190269825183071</v>
      </c>
      <c r="J42">
        <f>Table3[[#This Row],[Flux Linkage (Wb) 1mm]]-Table1[[#This Row],[Flux Linkage (Wb) 0mm]]</f>
        <v>-3.1196479674820993E-3</v>
      </c>
      <c r="K42">
        <f>Table2[[#This Row],[Flux linkage change 0mm v 1mm]]*Table1[[#This Row],[Current (A)]]</f>
        <v>-0.12478591869928397</v>
      </c>
      <c r="L42">
        <f>Table1[[#This Row],[Magnetic Input Energy accumulation 0mm]]-Table3[[#This Row],[Magnetic Output Energy accumulation 1mm]]</f>
        <v>-3.7031522196507849E-3</v>
      </c>
      <c r="M42">
        <f>Table2[[#This Row],[Intermediate Electrical input Energy]]+Table2[[#This Row],[Magnetic energy delta 0mm v 1mm]]</f>
        <v>-0.12848907091893474</v>
      </c>
      <c r="N42">
        <f>0.001*(Table3[[#This Row],[Force (N) 1mm]]+Table1[[#This Row],[Force (N) 0mm]])/2</f>
        <v>-0.27413354401351503</v>
      </c>
      <c r="O42">
        <f>0.001*(MIN(Table1[Force (N) 0mm])+MIN(Table3[Force (N) 1mm]))/2</f>
        <v>-0.39469738408760247</v>
      </c>
      <c r="P42">
        <f>Table2[[#This Row],[Mechanical energy input]]-Table2[[#This Row],[Mechanical energy Output]]</f>
        <v>0.12056384007408744</v>
      </c>
      <c r="Q42">
        <f>Table2[[#This Row],[Mechanical Total output]]/Table2[[#This Row],[Total input energy magnetic + electrical]]</f>
        <v>-0.93831980581564456</v>
      </c>
      <c r="S42">
        <f>S41+Table3[[#This Row],[Magnetic Energy delta 1mm]]</f>
        <v>0.69560585047148149</v>
      </c>
      <c r="T42">
        <f>Table3[[#This Row],[Flux linkage difference 1mm]]*Table1[[#This Row],[Current (A)]]</f>
        <v>2.9266469660371996E-2</v>
      </c>
      <c r="U42">
        <f>(Table3[[#This Row],[Flux Linkage (Wb) 1mm]]-W43)</f>
        <v>7.3166174150929991E-4</v>
      </c>
      <c r="V42">
        <v>-251.361940799433</v>
      </c>
      <c r="W42">
        <v>-1.82846188215216E-2</v>
      </c>
    </row>
    <row r="43" spans="1:23" x14ac:dyDescent="0.25">
      <c r="A43">
        <v>41</v>
      </c>
      <c r="B43">
        <v>-1.5894440601901798E-2</v>
      </c>
      <c r="C43" s="1">
        <v>-293.66721163669399</v>
      </c>
      <c r="D43" s="6">
        <f>(Table1[[#This Row],[Flux Linkage (Wb) 0mm]]-B44)</f>
        <v>7.250432417604015E-4</v>
      </c>
      <c r="E43">
        <f>D44-Table1[[#This Row],[Flux linkage delta 0mm]]</f>
        <v>-4.2990498518025166E-6</v>
      </c>
      <c r="F43">
        <f>Table1[[#This Row],[Flux linkage delta 0mm]]*Table1[[#This Row],[Current (A)]]</f>
        <v>2.9726772912176461E-2</v>
      </c>
      <c r="H43">
        <f>Table1[[#This Row],[Magnetic Energy delta 0mm]]+H42</f>
        <v>0.72162947116400722</v>
      </c>
      <c r="J43">
        <f>Table3[[#This Row],[Flux Linkage (Wb) 1mm]]-Table1[[#This Row],[Flux Linkage (Wb) 0mm]]</f>
        <v>-3.1218399611291012E-3</v>
      </c>
      <c r="K43">
        <f>Table2[[#This Row],[Flux linkage change 0mm v 1mm]]*Table1[[#This Row],[Current (A)]]</f>
        <v>-0.12799543840629315</v>
      </c>
      <c r="L43">
        <f>Table1[[#This Row],[Magnetic Input Energy accumulation 0mm]]-Table3[[#This Row],[Magnetic Output Energy accumulation 1mm]]</f>
        <v>-3.7834271739124459E-3</v>
      </c>
      <c r="M43">
        <f>Table2[[#This Row],[Intermediate Electrical input Energy]]+Table2[[#This Row],[Magnetic energy delta 0mm v 1mm]]</f>
        <v>-0.1317788655802056</v>
      </c>
      <c r="N43">
        <f>0.001*(Table3[[#This Row],[Force (N) 1mm]]+Table1[[#This Row],[Force (N) 0mm]])/2</f>
        <v>-0.27100560083163455</v>
      </c>
      <c r="O43">
        <f>0.001*(MIN(Table1[Force (N) 0mm])+MIN(Table3[Force (N) 1mm]))/2</f>
        <v>-0.39469738408760247</v>
      </c>
      <c r="P43">
        <f>Table2[[#This Row],[Mechanical energy input]]-Table2[[#This Row],[Mechanical energy Output]]</f>
        <v>0.12369178325596791</v>
      </c>
      <c r="Q43">
        <f>Table2[[#This Row],[Mechanical Total output]]/Table2[[#This Row],[Total input energy magnetic + electrical]]</f>
        <v>-0.93863141643668513</v>
      </c>
      <c r="S43">
        <f>S42+Table3[[#This Row],[Magnetic Energy delta 1mm]]</f>
        <v>0.72541289833791966</v>
      </c>
      <c r="T43">
        <f>Table3[[#This Row],[Flux linkage difference 1mm]]*Table1[[#This Row],[Current (A)]]</f>
        <v>2.9807047866438181E-2</v>
      </c>
      <c r="U43">
        <f>(Table3[[#This Row],[Flux Linkage (Wb) 1mm]]-W44)</f>
        <v>7.2700116747410198E-4</v>
      </c>
      <c r="V43">
        <v>-248.343990026575</v>
      </c>
      <c r="W43">
        <v>-1.90162805630309E-2</v>
      </c>
    </row>
    <row r="44" spans="1:23" x14ac:dyDescent="0.25">
      <c r="A44">
        <v>42</v>
      </c>
      <c r="B44">
        <v>-1.66194838436622E-2</v>
      </c>
      <c r="C44" s="1">
        <v>-290.42729216660399</v>
      </c>
      <c r="D44" s="6">
        <f>(Table1[[#This Row],[Flux Linkage (Wb) 0mm]]-B45)</f>
        <v>7.2074419190859898E-4</v>
      </c>
      <c r="E44">
        <f>D45-Table1[[#This Row],[Flux linkage delta 0mm]]</f>
        <v>-4.1815571560979703E-6</v>
      </c>
      <c r="F44">
        <f>Table1[[#This Row],[Flux linkage delta 0mm]]*Table1[[#This Row],[Current (A)]]</f>
        <v>3.0271256060161157E-2</v>
      </c>
      <c r="H44">
        <f>Table1[[#This Row],[Magnetic Energy delta 0mm]]+H43</f>
        <v>0.75190072722416834</v>
      </c>
      <c r="J44">
        <f>Table3[[#This Row],[Flux Linkage (Wb) 1mm]]-Table1[[#This Row],[Flux Linkage (Wb) 0mm]]</f>
        <v>-3.1237978868428017E-3</v>
      </c>
      <c r="K44">
        <f>Table2[[#This Row],[Flux linkage change 0mm v 1mm]]*Table1[[#This Row],[Current (A)]]</f>
        <v>-0.13119951124739768</v>
      </c>
      <c r="L44">
        <f>Table1[[#This Row],[Magnetic Input Energy accumulation 0mm]]-Table3[[#This Row],[Magnetic Output Energy accumulation 1mm]]</f>
        <v>-3.8550118664680832E-3</v>
      </c>
      <c r="M44">
        <f>Table2[[#This Row],[Intermediate Electrical input Energy]]+Table2[[#This Row],[Magnetic energy delta 0mm v 1mm]]</f>
        <v>-0.13505452311386576</v>
      </c>
      <c r="N44">
        <f>0.001*(Table3[[#This Row],[Force (N) 1mm]]+Table1[[#This Row],[Force (N) 0mm]])/2</f>
        <v>-0.26787607581265649</v>
      </c>
      <c r="O44">
        <f>0.001*(MIN(Table1[Force (N) 0mm])+MIN(Table3[Force (N) 1mm]))/2</f>
        <v>-0.39469738408760247</v>
      </c>
      <c r="P44">
        <f>Table2[[#This Row],[Mechanical energy input]]-Table2[[#This Row],[Mechanical energy Output]]</f>
        <v>0.12682130827494598</v>
      </c>
      <c r="Q44">
        <f>Table2[[#This Row],[Mechanical Total output]]/Table2[[#This Row],[Total input energy magnetic + electrical]]</f>
        <v>-0.93903784450093331</v>
      </c>
      <c r="S44">
        <f>S43+Table3[[#This Row],[Magnetic Energy delta 1mm]]</f>
        <v>0.75575573909063642</v>
      </c>
      <c r="T44">
        <f>Table3[[#This Row],[Flux linkage difference 1mm]]*Table1[[#This Row],[Current (A)]]</f>
        <v>3.0342840752716753E-2</v>
      </c>
      <c r="U44">
        <f>(Table3[[#This Row],[Flux Linkage (Wb) 1mm]]-W45)</f>
        <v>7.2244858935039888E-4</v>
      </c>
      <c r="V44">
        <v>-245.324859458709</v>
      </c>
      <c r="W44">
        <v>-1.9743281730505002E-2</v>
      </c>
    </row>
    <row r="45" spans="1:23" x14ac:dyDescent="0.25">
      <c r="A45">
        <v>43</v>
      </c>
      <c r="B45">
        <v>-1.7340228035570799E-2</v>
      </c>
      <c r="C45" s="1">
        <v>-287.18561971351602</v>
      </c>
      <c r="D45" s="6">
        <f>(Table1[[#This Row],[Flux Linkage (Wb) 0mm]]-B46)</f>
        <v>7.1656263475250101E-4</v>
      </c>
      <c r="E45">
        <f>D46-Table1[[#This Row],[Flux linkage delta 0mm]]</f>
        <v>-4.0732532991007153E-6</v>
      </c>
      <c r="F45">
        <f>Table1[[#This Row],[Flux linkage delta 0mm]]*Table1[[#This Row],[Current (A)]]</f>
        <v>3.0812193294357543E-2</v>
      </c>
      <c r="H45">
        <f>Table1[[#This Row],[Magnetic Energy delta 0mm]]+H44</f>
        <v>0.78271292051852592</v>
      </c>
      <c r="J45">
        <f>Table3[[#This Row],[Flux Linkage (Wb) 1mm]]-Table1[[#This Row],[Flux Linkage (Wb) 0mm]]</f>
        <v>-3.1255022842846016E-3</v>
      </c>
      <c r="K45">
        <f>Table2[[#This Row],[Flux linkage change 0mm v 1mm]]*Table1[[#This Row],[Current (A)]]</f>
        <v>-0.13439659822423786</v>
      </c>
      <c r="L45">
        <f>Table1[[#This Row],[Magnetic Input Energy accumulation 0mm]]-Table3[[#This Row],[Magnetic Output Energy accumulation 1mm]]</f>
        <v>-3.9166008614550663E-3</v>
      </c>
      <c r="M45">
        <f>Table2[[#This Row],[Intermediate Electrical input Energy]]+Table2[[#This Row],[Magnetic energy delta 0mm v 1mm]]</f>
        <v>-0.13831319908569292</v>
      </c>
      <c r="N45">
        <f>0.001*(Table3[[#This Row],[Force (N) 1mm]]+Table1[[#This Row],[Force (N) 0mm]])/2</f>
        <v>-0.26474520627292747</v>
      </c>
      <c r="O45">
        <f>0.001*(MIN(Table1[Force (N) 0mm])+MIN(Table3[Force (N) 1mm]))/2</f>
        <v>-0.39469738408760247</v>
      </c>
      <c r="P45">
        <f>Table2[[#This Row],[Mechanical energy input]]-Table2[[#This Row],[Mechanical energy Output]]</f>
        <v>0.129952177814675</v>
      </c>
      <c r="Q45">
        <f>Table2[[#This Row],[Mechanical Total output]]/Table2[[#This Row],[Total input energy magnetic + electrical]]</f>
        <v>-0.93955008396676731</v>
      </c>
      <c r="S45">
        <f>S44+Table3[[#This Row],[Magnetic Energy delta 1mm]]</f>
        <v>0.78662952137998099</v>
      </c>
      <c r="T45">
        <f>Table3[[#This Row],[Flux linkage difference 1mm]]*Table1[[#This Row],[Current (A)]]</f>
        <v>3.0873782289344544E-2</v>
      </c>
      <c r="U45">
        <f>(Table3[[#This Row],[Flux Linkage (Wb) 1mm]]-W46)</f>
        <v>7.1799493696150102E-4</v>
      </c>
      <c r="V45">
        <v>-242.30479283233899</v>
      </c>
      <c r="W45">
        <v>-2.0465730319855401E-2</v>
      </c>
    </row>
    <row r="46" spans="1:23" x14ac:dyDescent="0.25">
      <c r="A46">
        <v>44</v>
      </c>
      <c r="B46">
        <v>-1.80567906703233E-2</v>
      </c>
      <c r="C46" s="1">
        <v>-283.94245287388901</v>
      </c>
      <c r="D46" s="6">
        <f>(Table1[[#This Row],[Flux Linkage (Wb) 0mm]]-B47)</f>
        <v>7.1248938145340029E-4</v>
      </c>
      <c r="E46">
        <f>D47-Table1[[#This Row],[Flux linkage delta 0mm]]</f>
        <v>-3.9733908753988856E-6</v>
      </c>
      <c r="F46">
        <f>Table1[[#This Row],[Flux linkage delta 0mm]]*Table1[[#This Row],[Current (A)]]</f>
        <v>3.1349532783949613E-2</v>
      </c>
      <c r="H46">
        <f>Table1[[#This Row],[Magnetic Energy delta 0mm]]+H45</f>
        <v>0.81406245330247551</v>
      </c>
      <c r="J46">
        <f>Table3[[#This Row],[Flux Linkage (Wb) 1mm]]-Table1[[#This Row],[Flux Linkage (Wb) 0mm]]</f>
        <v>-3.1269345864936016E-3</v>
      </c>
      <c r="K46">
        <f>Table2[[#This Row],[Flux linkage change 0mm v 1mm]]*Table1[[#This Row],[Current (A)]]</f>
        <v>-0.13758512180571847</v>
      </c>
      <c r="L46">
        <f>Table1[[#This Row],[Magnetic Input Energy accumulation 0mm]]-Table3[[#This Row],[Magnetic Output Energy accumulation 1mm]]</f>
        <v>-3.9668433691814053E-3</v>
      </c>
      <c r="M46">
        <f>Table2[[#This Row],[Intermediate Electrical input Energy]]+Table2[[#This Row],[Magnetic energy delta 0mm v 1mm]]</f>
        <v>-0.14155196517489987</v>
      </c>
      <c r="N46">
        <f>0.001*(Table3[[#This Row],[Force (N) 1mm]]+Table1[[#This Row],[Force (N) 0mm]])/2</f>
        <v>-0.26161325643284999</v>
      </c>
      <c r="O46">
        <f>0.001*(MIN(Table1[Force (N) 0mm])+MIN(Table3[Force (N) 1mm]))/2</f>
        <v>-0.39469738408760247</v>
      </c>
      <c r="P46">
        <f>Table2[[#This Row],[Mechanical energy input]]-Table2[[#This Row],[Mechanical energy Output]]</f>
        <v>0.13308412765475247</v>
      </c>
      <c r="Q46">
        <f>Table2[[#This Row],[Mechanical Total output]]/Table2[[#This Row],[Total input energy magnetic + electrical]]</f>
        <v>-0.94017859441453433</v>
      </c>
      <c r="S46">
        <f>S45+Table3[[#This Row],[Magnetic Energy delta 1mm]]</f>
        <v>0.81802929667165691</v>
      </c>
      <c r="T46">
        <f>Table3[[#This Row],[Flux linkage difference 1mm]]*Table1[[#This Row],[Current (A)]]</f>
        <v>3.1399775291675938E-2</v>
      </c>
      <c r="U46">
        <f>(Table3[[#This Row],[Flux Linkage (Wb) 1mm]]-W47)</f>
        <v>7.1363125662899859E-4</v>
      </c>
      <c r="V46">
        <v>-239.28405999181101</v>
      </c>
      <c r="W46">
        <v>-2.1183725256816902E-2</v>
      </c>
    </row>
    <row r="47" spans="1:23" x14ac:dyDescent="0.25">
      <c r="A47">
        <v>45</v>
      </c>
      <c r="B47">
        <v>-1.87692800517767E-2</v>
      </c>
      <c r="C47" s="1">
        <v>-280.698067388499</v>
      </c>
      <c r="D47" s="6">
        <f>(Table1[[#This Row],[Flux Linkage (Wb) 0mm]]-B48)</f>
        <v>7.0851599057800141E-4</v>
      </c>
      <c r="E47">
        <f>D48-Table1[[#This Row],[Flux linkage delta 0mm]]</f>
        <v>-3.8838007038015376E-6</v>
      </c>
      <c r="F47">
        <f>Table1[[#This Row],[Flux linkage delta 0mm]]*Table1[[#This Row],[Current (A)]]</f>
        <v>3.1883219576010063E-2</v>
      </c>
      <c r="H47">
        <f>Table1[[#This Row],[Magnetic Energy delta 0mm]]+H46</f>
        <v>0.84594567287848554</v>
      </c>
      <c r="J47">
        <f>Table3[[#This Row],[Flux Linkage (Wb) 1mm]]-Table1[[#This Row],[Flux Linkage (Wb) 0mm]]</f>
        <v>-3.1280764616691999E-3</v>
      </c>
      <c r="K47">
        <f>Table2[[#This Row],[Flux linkage change 0mm v 1mm]]*Table1[[#This Row],[Current (A)]]</f>
        <v>-0.14076344077511399</v>
      </c>
      <c r="L47">
        <f>Table1[[#This Row],[Magnetic Input Energy accumulation 0mm]]-Table3[[#This Row],[Magnetic Output Energy accumulation 1mm]]</f>
        <v>-4.0043564544237631E-3</v>
      </c>
      <c r="M47">
        <f>Table2[[#This Row],[Intermediate Electrical input Energy]]+Table2[[#This Row],[Magnetic energy delta 0mm v 1mm]]</f>
        <v>-0.14476779722953775</v>
      </c>
      <c r="N47">
        <f>0.001*(Table3[[#This Row],[Force (N) 1mm]]+Table1[[#This Row],[Force (N) 0mm]])/2</f>
        <v>-0.25848051280432799</v>
      </c>
      <c r="O47">
        <f>0.001*(MIN(Table1[Force (N) 0mm])+MIN(Table3[Force (N) 1mm]))/2</f>
        <v>-0.39469738408760247</v>
      </c>
      <c r="P47">
        <f>Table2[[#This Row],[Mechanical energy input]]-Table2[[#This Row],[Mechanical energy Output]]</f>
        <v>0.13621687128327448</v>
      </c>
      <c r="Q47">
        <f>Table2[[#This Row],[Mechanical Total output]]/Table2[[#This Row],[Total input energy magnetic + electrical]]</f>
        <v>-0.9409335079354334</v>
      </c>
      <c r="S47">
        <f>S46+Table3[[#This Row],[Magnetic Energy delta 1mm]]</f>
        <v>0.84995002933290931</v>
      </c>
      <c r="T47">
        <f>Table3[[#This Row],[Flux linkage difference 1mm]]*Table1[[#This Row],[Current (A)]]</f>
        <v>3.1920732661252421E-2</v>
      </c>
      <c r="U47">
        <f>(Table3[[#This Row],[Flux Linkage (Wb) 1mm]]-W48)</f>
        <v>7.0934961469449817E-4</v>
      </c>
      <c r="V47">
        <v>-236.262958220157</v>
      </c>
      <c r="W47">
        <v>-2.18973565134459E-2</v>
      </c>
    </row>
    <row r="48" spans="1:23" x14ac:dyDescent="0.25">
      <c r="A48">
        <v>46</v>
      </c>
      <c r="B48">
        <v>-1.9477796042354702E-2</v>
      </c>
      <c r="C48" s="1">
        <v>-277.45274382361998</v>
      </c>
      <c r="D48" s="6">
        <f>(Table1[[#This Row],[Flux Linkage (Wb) 0mm]]-B49)</f>
        <v>7.0463218987419987E-4</v>
      </c>
      <c r="E48">
        <f>D49-Table1[[#This Row],[Flux linkage delta 0mm]]</f>
        <v>-3.8048231323015158E-6</v>
      </c>
      <c r="F48">
        <f>Table1[[#This Row],[Flux linkage delta 0mm]]*Table1[[#This Row],[Current (A)]]</f>
        <v>3.2413080734213194E-2</v>
      </c>
      <c r="H48">
        <f>Table1[[#This Row],[Magnetic Energy delta 0mm]]+H47</f>
        <v>0.87835875361269877</v>
      </c>
      <c r="J48">
        <f>Table3[[#This Row],[Flux Linkage (Wb) 1mm]]-Table1[[#This Row],[Flux Linkage (Wb) 0mm]]</f>
        <v>-3.1289100857856966E-3</v>
      </c>
      <c r="K48">
        <f>Table2[[#This Row],[Flux linkage change 0mm v 1mm]]*Table1[[#This Row],[Current (A)]]</f>
        <v>-0.14392986394614204</v>
      </c>
      <c r="L48">
        <f>Table1[[#This Row],[Magnetic Input Energy accumulation 0mm]]-Table3[[#This Row],[Magnetic Output Energy accumulation 1mm]]</f>
        <v>-4.0278234011367209E-3</v>
      </c>
      <c r="M48">
        <f>Table2[[#This Row],[Intermediate Electrical input Energy]]+Table2[[#This Row],[Magnetic energy delta 0mm v 1mm]]</f>
        <v>-0.14795768734727877</v>
      </c>
      <c r="N48">
        <f>0.001*(Table3[[#This Row],[Force (N) 1mm]]+Table1[[#This Row],[Force (N) 0mm]])/2</f>
        <v>-0.25534727542182251</v>
      </c>
      <c r="O48">
        <f>0.001*(MIN(Table1[Force (N) 0mm])+MIN(Table3[Force (N) 1mm]))/2</f>
        <v>-0.39469738408760247</v>
      </c>
      <c r="P48">
        <f>Table2[[#This Row],[Mechanical energy input]]-Table2[[#This Row],[Mechanical energy Output]]</f>
        <v>0.13935010866577996</v>
      </c>
      <c r="Q48">
        <f>Table2[[#This Row],[Mechanical Total output]]/Table2[[#This Row],[Total input energy magnetic + electrical]]</f>
        <v>-0.94182405229614374</v>
      </c>
      <c r="S48">
        <f>S47+Table3[[#This Row],[Magnetic Energy delta 1mm]]</f>
        <v>0.88238657701383549</v>
      </c>
      <c r="T48">
        <f>Table3[[#This Row],[Flux linkage difference 1mm]]*Table1[[#This Row],[Current (A)]]</f>
        <v>3.2436547680926235E-2</v>
      </c>
      <c r="U48">
        <f>(Table3[[#This Row],[Flux Linkage (Wb) 1mm]]-W49)</f>
        <v>7.0514234088970076E-4</v>
      </c>
      <c r="V48">
        <v>-233.24180702002499</v>
      </c>
      <c r="W48">
        <v>-2.2606706128140398E-2</v>
      </c>
    </row>
    <row r="49" spans="1:23" x14ac:dyDescent="0.25">
      <c r="A49">
        <v>47</v>
      </c>
      <c r="B49">
        <v>-2.0182428232228902E-2</v>
      </c>
      <c r="C49" s="1">
        <v>-274.206767045454</v>
      </c>
      <c r="D49" s="6">
        <f>(Table1[[#This Row],[Flux Linkage (Wb) 0mm]]-B50)</f>
        <v>7.0082736674189836E-4</v>
      </c>
      <c r="E49">
        <f>D50-Table1[[#This Row],[Flux linkage delta 0mm]]</f>
        <v>-3.7394863540984868E-6</v>
      </c>
      <c r="F49">
        <f>Table1[[#This Row],[Flux linkage delta 0mm]]*Table1[[#This Row],[Current (A)]]</f>
        <v>3.2938886236869219E-2</v>
      </c>
      <c r="H49">
        <f>Table1[[#This Row],[Magnetic Energy delta 0mm]]+H48</f>
        <v>0.91129763984956802</v>
      </c>
      <c r="J49">
        <f>Table3[[#This Row],[Flux Linkage (Wb) 1mm]]-Table1[[#This Row],[Flux Linkage (Wb) 0mm]]</f>
        <v>-3.1294202368011975E-3</v>
      </c>
      <c r="K49">
        <f>Table2[[#This Row],[Flux linkage change 0mm v 1mm]]*Table1[[#This Row],[Current (A)]]</f>
        <v>-0.1470827511296563</v>
      </c>
      <c r="L49">
        <f>Table1[[#This Row],[Magnetic Input Energy accumulation 0mm]]-Table3[[#This Row],[Magnetic Output Energy accumulation 1mm]]</f>
        <v>-4.0360279697386758E-3</v>
      </c>
      <c r="M49">
        <f>Table2[[#This Row],[Intermediate Electrical input Energy]]+Table2[[#This Row],[Magnetic energy delta 0mm v 1mm]]</f>
        <v>-0.15111877909939497</v>
      </c>
      <c r="N49">
        <f>0.001*(Table3[[#This Row],[Force (N) 1mm]]+Table1[[#This Row],[Force (N) 0mm]])/2</f>
        <v>-0.25221384835137151</v>
      </c>
      <c r="O49">
        <f>0.001*(MIN(Table1[Force (N) 0mm])+MIN(Table3[Force (N) 1mm]))/2</f>
        <v>-0.39469738408760247</v>
      </c>
      <c r="P49">
        <f>Table2[[#This Row],[Mechanical energy input]]-Table2[[#This Row],[Mechanical energy Output]]</f>
        <v>0.14248353573623096</v>
      </c>
      <c r="Q49">
        <f>Table2[[#This Row],[Mechanical Total output]]/Table2[[#This Row],[Total input energy magnetic + electrical]]</f>
        <v>-0.94285790677620296</v>
      </c>
      <c r="S49">
        <f>S48+Table3[[#This Row],[Magnetic Energy delta 1mm]]</f>
        <v>0.9153336678193067</v>
      </c>
      <c r="T49">
        <f>Table3[[#This Row],[Flux linkage difference 1mm]]*Table1[[#This Row],[Current (A)]]</f>
        <v>3.2947090805471216E-2</v>
      </c>
      <c r="U49">
        <f>(Table3[[#This Row],[Flux Linkage (Wb) 1mm]]-W50)</f>
        <v>7.0100193203130254E-4</v>
      </c>
      <c r="V49">
        <v>-230.22092965728899</v>
      </c>
      <c r="W49">
        <v>-2.3311848469030099E-2</v>
      </c>
    </row>
    <row r="50" spans="1:23" x14ac:dyDescent="0.25">
      <c r="A50">
        <v>48</v>
      </c>
      <c r="B50">
        <v>-2.08832555989708E-2</v>
      </c>
      <c r="C50" s="1">
        <v>-270.96041931540299</v>
      </c>
      <c r="D50" s="6">
        <f>(Table1[[#This Row],[Flux Linkage (Wb) 0mm]]-B51)</f>
        <v>6.9708788038779987E-4</v>
      </c>
      <c r="E50">
        <f>D51-Table1[[#This Row],[Flux linkage delta 0mm]]</f>
        <v>-3.6857805056980664E-6</v>
      </c>
      <c r="F50">
        <f>Table1[[#This Row],[Flux linkage delta 0mm]]*Table1[[#This Row],[Current (A)]]</f>
        <v>3.3460218258614394E-2</v>
      </c>
      <c r="H50">
        <f>Table1[[#This Row],[Magnetic Energy delta 0mm]]+H49</f>
        <v>0.94475785810818236</v>
      </c>
      <c r="J50">
        <f>Table3[[#This Row],[Flux Linkage (Wb) 1mm]]-Table1[[#This Row],[Flux Linkage (Wb) 0mm]]</f>
        <v>-3.1295948020906017E-3</v>
      </c>
      <c r="K50">
        <f>Table2[[#This Row],[Flux linkage change 0mm v 1mm]]*Table1[[#This Row],[Current (A)]]</f>
        <v>-0.15022055050034888</v>
      </c>
      <c r="L50">
        <f>Table1[[#This Row],[Magnetic Input Energy accumulation 0mm]]-Table3[[#This Row],[Magnetic Output Energy accumulation 1mm]]</f>
        <v>-4.0281171037834795E-3</v>
      </c>
      <c r="M50">
        <f>Table2[[#This Row],[Intermediate Electrical input Energy]]+Table2[[#This Row],[Magnetic energy delta 0mm v 1mm]]</f>
        <v>-0.15424866760413236</v>
      </c>
      <c r="N50">
        <f>0.001*(Table3[[#This Row],[Force (N) 1mm]]+Table1[[#This Row],[Force (N) 0mm]])/2</f>
        <v>-0.24908054052124601</v>
      </c>
      <c r="O50">
        <f>0.001*(MIN(Table1[Force (N) 0mm])+MIN(Table3[Force (N) 1mm]))/2</f>
        <v>-0.39469738408760247</v>
      </c>
      <c r="P50">
        <f>Table2[[#This Row],[Mechanical energy input]]-Table2[[#This Row],[Mechanical energy Output]]</f>
        <v>0.14561684356635646</v>
      </c>
      <c r="Q50">
        <f>Table2[[#This Row],[Mechanical Total output]]/Table2[[#This Row],[Total input energy magnetic + electrical]]</f>
        <v>-0.94403955527234229</v>
      </c>
      <c r="S50">
        <f>S49+Table3[[#This Row],[Magnetic Energy delta 1mm]]</f>
        <v>0.94878597521196584</v>
      </c>
      <c r="T50">
        <f>Table3[[#This Row],[Flux linkage difference 1mm]]*Table1[[#This Row],[Current (A)]]</f>
        <v>3.3452307392659086E-2</v>
      </c>
      <c r="U50">
        <f>(Table3[[#This Row],[Flux Linkage (Wb) 1mm]]-W51)</f>
        <v>6.9692307068039763E-4</v>
      </c>
      <c r="V50">
        <v>-227.200661727089</v>
      </c>
      <c r="W50">
        <v>-2.4012850401061402E-2</v>
      </c>
    </row>
    <row r="51" spans="1:23" x14ac:dyDescent="0.25">
      <c r="A51">
        <v>49</v>
      </c>
      <c r="B51">
        <v>-2.15803434793586E-2</v>
      </c>
      <c r="C51" s="1">
        <v>-267.71396683478798</v>
      </c>
      <c r="D51" s="6">
        <f>(Table1[[#This Row],[Flux Linkage (Wb) 0mm]]-B52)</f>
        <v>6.934020998821018E-4</v>
      </c>
      <c r="E51">
        <f>D52-Table1[[#This Row],[Flux linkage delta 0mm]]</f>
        <v>-3.6444153314017791E-6</v>
      </c>
      <c r="F51">
        <f>Table1[[#This Row],[Flux linkage delta 0mm]]*Table1[[#This Row],[Current (A)]]</f>
        <v>3.3976702894222985E-2</v>
      </c>
      <c r="H51">
        <f>Table1[[#This Row],[Magnetic Energy delta 0mm]]+H50</f>
        <v>0.9787345610024053</v>
      </c>
      <c r="J51">
        <f>Table3[[#This Row],[Flux Linkage (Wb) 1mm]]-Table1[[#This Row],[Flux Linkage (Wb) 0mm]]</f>
        <v>-3.1294299923831995E-3</v>
      </c>
      <c r="K51">
        <f>Table2[[#This Row],[Flux linkage change 0mm v 1mm]]*Table1[[#This Row],[Current (A)]]</f>
        <v>-0.15334206962677677</v>
      </c>
      <c r="L51">
        <f>Table1[[#This Row],[Magnetic Input Energy accumulation 0mm]]-Table3[[#This Row],[Magnetic Output Energy accumulation 1mm]]</f>
        <v>-4.0034341018763131E-3</v>
      </c>
      <c r="M51">
        <f>Table2[[#This Row],[Intermediate Electrical input Energy]]+Table2[[#This Row],[Magnetic energy delta 0mm v 1mm]]</f>
        <v>-0.15734550372865308</v>
      </c>
      <c r="N51">
        <f>0.001*(Table3[[#This Row],[Force (N) 1mm]]+Table1[[#This Row],[Force (N) 0mm]])/2</f>
        <v>-0.24594765215509501</v>
      </c>
      <c r="O51">
        <f>0.001*(MIN(Table1[Force (N) 0mm])+MIN(Table3[Force (N) 1mm]))/2</f>
        <v>-0.39469738408760247</v>
      </c>
      <c r="P51">
        <f>Table2[[#This Row],[Mechanical energy input]]-Table2[[#This Row],[Mechanical energy Output]]</f>
        <v>0.14874973193250746</v>
      </c>
      <c r="Q51">
        <f>Table2[[#This Row],[Mechanical Total output]]/Table2[[#This Row],[Total input energy magnetic + electrical]]</f>
        <v>-0.94537008308181925</v>
      </c>
      <c r="S51">
        <f>S50+Table3[[#This Row],[Magnetic Energy delta 1mm]]</f>
        <v>0.98273799510428161</v>
      </c>
      <c r="T51">
        <f>Table3[[#This Row],[Flux linkage difference 1mm]]*Table1[[#This Row],[Current (A)]]</f>
        <v>3.3952019892315721E-2</v>
      </c>
      <c r="U51">
        <f>(Table3[[#This Row],[Flux Linkage (Wb) 1mm]]-W52)</f>
        <v>6.928983651493005E-4</v>
      </c>
      <c r="V51">
        <v>-224.18133747540199</v>
      </c>
      <c r="W51">
        <v>-2.4709773471741799E-2</v>
      </c>
    </row>
    <row r="52" spans="1:23" x14ac:dyDescent="0.25">
      <c r="A52">
        <v>50</v>
      </c>
      <c r="B52">
        <v>-2.2273745579240702E-2</v>
      </c>
      <c r="C52" s="1">
        <v>-264.46767167834599</v>
      </c>
      <c r="D52" s="6">
        <f>(Table1[[#This Row],[Flux Linkage (Wb) 0mm]]-B53)</f>
        <v>6.8975768455070002E-4</v>
      </c>
      <c r="E52">
        <f>D53-Table1[[#This Row],[Flux linkage delta 0mm]]</f>
        <v>-3.6133890876019481E-6</v>
      </c>
      <c r="F52">
        <f>Table1[[#This Row],[Flux linkage delta 0mm]]*Table1[[#This Row],[Current (A)]]</f>
        <v>3.4487884227535001E-2</v>
      </c>
      <c r="H52">
        <f>Table1[[#This Row],[Magnetic Energy delta 0mm]]+H51</f>
        <v>1.0132224452299403</v>
      </c>
      <c r="J52">
        <f>Table3[[#This Row],[Flux Linkage (Wb) 1mm]]-Table1[[#This Row],[Flux Linkage (Wb) 0mm]]</f>
        <v>-3.1289262576503982E-3</v>
      </c>
      <c r="K52">
        <f>Table2[[#This Row],[Flux linkage change 0mm v 1mm]]*Table1[[#This Row],[Current (A)]]</f>
        <v>-0.15644631288251992</v>
      </c>
      <c r="L52">
        <f>Table1[[#This Row],[Magnetic Input Energy accumulation 0mm]]-Table3[[#This Row],[Magnetic Output Energy accumulation 1mm]]</f>
        <v>-3.9613648341814134E-3</v>
      </c>
      <c r="M52">
        <f>Table2[[#This Row],[Intermediate Electrical input Energy]]+Table2[[#This Row],[Magnetic energy delta 0mm v 1mm]]</f>
        <v>-0.16040767771670134</v>
      </c>
      <c r="N52">
        <f>0.001*(Table3[[#This Row],[Force (N) 1mm]]+Table1[[#This Row],[Force (N) 0mm]])/2</f>
        <v>-0.242815480062605</v>
      </c>
      <c r="O52">
        <f>0.001*(MIN(Table1[Force (N) 0mm])+MIN(Table3[Force (N) 1mm]))/2</f>
        <v>-0.39469738408760247</v>
      </c>
      <c r="P52">
        <f>Table2[[#This Row],[Mechanical energy input]]-Table2[[#This Row],[Mechanical energy Output]]</f>
        <v>0.15188190402499746</v>
      </c>
      <c r="Q52">
        <f>Table2[[#This Row],[Mechanical Total output]]/Table2[[#This Row],[Total input energy magnetic + electrical]]</f>
        <v>-0.94684934154609868</v>
      </c>
      <c r="S52">
        <f>S51+Table3[[#This Row],[Magnetic Energy delta 1mm]]</f>
        <v>1.0171838100641217</v>
      </c>
      <c r="T52">
        <f>Table3[[#This Row],[Flux linkage difference 1mm]]*Table1[[#This Row],[Current (A)]]</f>
        <v>3.4445814959840025E-2</v>
      </c>
      <c r="U52">
        <f>(Table3[[#This Row],[Flux Linkage (Wb) 1mm]]-W53)</f>
        <v>6.889162991968005E-4</v>
      </c>
      <c r="V52">
        <v>-221.16328844686399</v>
      </c>
      <c r="W52">
        <v>-2.54026718368911E-2</v>
      </c>
    </row>
    <row r="53" spans="1:23" x14ac:dyDescent="0.25">
      <c r="A53">
        <v>51</v>
      </c>
      <c r="B53">
        <v>-2.2963503263791402E-2</v>
      </c>
      <c r="C53" s="1">
        <v>-261.22180982059302</v>
      </c>
      <c r="D53" s="6">
        <f>(Table1[[#This Row],[Flux Linkage (Wb) 0mm]]-B54)</f>
        <v>6.8614429546309808E-4</v>
      </c>
      <c r="E53">
        <f>D54-Table1[[#This Row],[Flux linkage delta 0mm]]</f>
        <v>-3.5897907261980833E-6</v>
      </c>
      <c r="F53">
        <f>Table1[[#This Row],[Flux linkage delta 0mm]]*Table1[[#This Row],[Current (A)]]</f>
        <v>3.4993359068618002E-2</v>
      </c>
      <c r="H53">
        <f>Table1[[#This Row],[Magnetic Energy delta 0mm]]+H52</f>
        <v>1.0482158042985583</v>
      </c>
      <c r="J53">
        <f>Table3[[#This Row],[Flux Linkage (Wb) 1mm]]-Table1[[#This Row],[Flux Linkage (Wb) 0mm]]</f>
        <v>-3.1280848722964986E-3</v>
      </c>
      <c r="K53">
        <f>Table2[[#This Row],[Flux linkage change 0mm v 1mm]]*Table1[[#This Row],[Current (A)]]</f>
        <v>-0.15953232848712143</v>
      </c>
      <c r="L53">
        <f>Table1[[#This Row],[Magnetic Input Energy accumulation 0mm]]-Table3[[#This Row],[Magnetic Output Energy accumulation 1mm]]</f>
        <v>-3.9010144466240515E-3</v>
      </c>
      <c r="M53">
        <f>Table2[[#This Row],[Intermediate Electrical input Energy]]+Table2[[#This Row],[Magnetic energy delta 0mm v 1mm]]</f>
        <v>-0.16343334293374548</v>
      </c>
      <c r="N53">
        <f>0.001*(Table3[[#This Row],[Force (N) 1mm]]+Table1[[#This Row],[Force (N) 0mm]])/2</f>
        <v>-0.23968433587791602</v>
      </c>
      <c r="O53">
        <f>0.001*(MIN(Table1[Force (N) 0mm])+MIN(Table3[Force (N) 1mm]))/2</f>
        <v>-0.39469738408760247</v>
      </c>
      <c r="P53">
        <f>Table2[[#This Row],[Mechanical energy input]]-Table2[[#This Row],[Mechanical energy Output]]</f>
        <v>0.15501304820968645</v>
      </c>
      <c r="Q53">
        <f>Table2[[#This Row],[Mechanical Total output]]/Table2[[#This Row],[Total input energy magnetic + electrical]]</f>
        <v>-0.94847872182683957</v>
      </c>
      <c r="S53">
        <f>S52+Table3[[#This Row],[Magnetic Energy delta 1mm]]</f>
        <v>1.0521168187451824</v>
      </c>
      <c r="T53">
        <f>Table3[[#This Row],[Flux linkage difference 1mm]]*Table1[[#This Row],[Current (A)]]</f>
        <v>3.4933008681060536E-2</v>
      </c>
      <c r="U53">
        <f>(Table3[[#This Row],[Flux Linkage (Wb) 1mm]]-W54)</f>
        <v>6.8496095453059874E-4</v>
      </c>
      <c r="V53">
        <v>-218.146861935239</v>
      </c>
      <c r="W53">
        <v>-2.60915881360879E-2</v>
      </c>
    </row>
    <row r="54" spans="1:23" x14ac:dyDescent="0.25">
      <c r="A54">
        <v>52</v>
      </c>
      <c r="B54">
        <v>-2.36496475592545E-2</v>
      </c>
      <c r="C54" s="1">
        <v>-257.97668583391999</v>
      </c>
      <c r="D54" s="6">
        <f>(Table1[[#This Row],[Flux Linkage (Wb) 0mm]]-B55)</f>
        <v>6.8255450473689999E-4</v>
      </c>
      <c r="E54">
        <f>D55-Table1[[#This Row],[Flux linkage delta 0mm]]</f>
        <v>-3.5751138991006737E-6</v>
      </c>
      <c r="F54">
        <f>Table1[[#This Row],[Flux linkage delta 0mm]]*Table1[[#This Row],[Current (A)]]</f>
        <v>3.54928342463188E-2</v>
      </c>
      <c r="H54">
        <f>Table1[[#This Row],[Magnetic Energy delta 0mm]]+H53</f>
        <v>1.0837086385448771</v>
      </c>
      <c r="J54">
        <f>Table3[[#This Row],[Flux Linkage (Wb) 1mm]]-Table1[[#This Row],[Flux Linkage (Wb) 0mm]]</f>
        <v>-3.1269015313639993E-3</v>
      </c>
      <c r="K54">
        <f>Table2[[#This Row],[Flux linkage change 0mm v 1mm]]*Table1[[#This Row],[Current (A)]]</f>
        <v>-0.16259887963092795</v>
      </c>
      <c r="L54">
        <f>Table1[[#This Row],[Magnetic Input Energy accumulation 0mm]]-Table3[[#This Row],[Magnetic Output Energy accumulation 1mm]]</f>
        <v>-3.8211650997117541E-3</v>
      </c>
      <c r="M54">
        <f>Table2[[#This Row],[Intermediate Electrical input Energy]]+Table2[[#This Row],[Magnetic energy delta 0mm v 1mm]]</f>
        <v>-0.1664200447306397</v>
      </c>
      <c r="N54">
        <f>0.001*(Table3[[#This Row],[Force (N) 1mm]]+Table1[[#This Row],[Force (N) 0mm]])/2</f>
        <v>-0.23655455928726798</v>
      </c>
      <c r="O54">
        <f>0.001*(MIN(Table1[Force (N) 0mm])+MIN(Table3[Force (N) 1mm]))/2</f>
        <v>-0.39469738408760247</v>
      </c>
      <c r="P54">
        <f>Table2[[#This Row],[Mechanical energy input]]-Table2[[#This Row],[Mechanical energy Output]]</f>
        <v>0.15814282480033448</v>
      </c>
      <c r="Q54">
        <f>Table2[[#This Row],[Mechanical Total output]]/Table2[[#This Row],[Total input energy magnetic + electrical]]</f>
        <v>-0.95026308312978536</v>
      </c>
      <c r="S54">
        <f>S53+Table3[[#This Row],[Magnetic Energy delta 1mm]]</f>
        <v>1.0875298036445888</v>
      </c>
      <c r="T54">
        <f>Table3[[#This Row],[Flux linkage difference 1mm]]*Table1[[#This Row],[Current (A)]]</f>
        <v>3.5412984899406474E-2</v>
      </c>
      <c r="U54">
        <f>(Table3[[#This Row],[Flux Linkage (Wb) 1mm]]-W55)</f>
        <v>6.8101894037320143E-4</v>
      </c>
      <c r="V54">
        <v>-215.132432740616</v>
      </c>
      <c r="W54">
        <v>-2.6776549090618499E-2</v>
      </c>
    </row>
    <row r="55" spans="1:23" x14ac:dyDescent="0.25">
      <c r="A55">
        <v>53</v>
      </c>
      <c r="B55">
        <v>-2.43322020639914E-2</v>
      </c>
      <c r="C55" s="1">
        <v>-254.732629805898</v>
      </c>
      <c r="D55" s="6">
        <f>(Table1[[#This Row],[Flux Linkage (Wb) 0mm]]-B56)</f>
        <v>6.7897939083779932E-4</v>
      </c>
      <c r="E55">
        <f>D56-Table1[[#This Row],[Flux linkage delta 0mm]]</f>
        <v>-3.5653042236988286E-6</v>
      </c>
      <c r="F55">
        <f>Table1[[#This Row],[Flux linkage delta 0mm]]*Table1[[#This Row],[Current (A)]]</f>
        <v>3.5985907714403367E-2</v>
      </c>
      <c r="H55">
        <f>Table1[[#This Row],[Magnetic Energy delta 0mm]]+H54</f>
        <v>1.1196945462592804</v>
      </c>
      <c r="J55">
        <f>Table3[[#This Row],[Flux Linkage (Wb) 1mm]]-Table1[[#This Row],[Flux Linkage (Wb) 0mm]]</f>
        <v>-3.1253659670003008E-3</v>
      </c>
      <c r="K55">
        <f>Table2[[#This Row],[Flux linkage change 0mm v 1mm]]*Table1[[#This Row],[Current (A)]]</f>
        <v>-0.16564439625101593</v>
      </c>
      <c r="L55">
        <f>Table1[[#This Row],[Magnetic Input Energy accumulation 0mm]]-Table3[[#This Row],[Magnetic Output Energy accumulation 1mm]]</f>
        <v>-3.7199861335655005E-3</v>
      </c>
      <c r="M55">
        <f>Table2[[#This Row],[Intermediate Electrical input Energy]]+Table2[[#This Row],[Magnetic energy delta 0mm v 1mm]]</f>
        <v>-0.16936438238458143</v>
      </c>
      <c r="N55">
        <f>0.001*(Table3[[#This Row],[Force (N) 1mm]]+Table1[[#This Row],[Force (N) 0mm]])/2</f>
        <v>-0.233426499465962</v>
      </c>
      <c r="O55">
        <f>0.001*(MIN(Table1[Force (N) 0mm])+MIN(Table3[Force (N) 1mm]))/2</f>
        <v>-0.39469738408760247</v>
      </c>
      <c r="P55">
        <f>Table2[[#This Row],[Mechanical energy input]]-Table2[[#This Row],[Mechanical energy Output]]</f>
        <v>0.16127088462164046</v>
      </c>
      <c r="Q55">
        <f>Table2[[#This Row],[Mechanical Total output]]/Table2[[#This Row],[Total input energy magnetic + electrical]]</f>
        <v>-0.9522125157073299</v>
      </c>
      <c r="S55">
        <f>S54+Table3[[#This Row],[Magnetic Energy delta 1mm]]</f>
        <v>1.1234145323928459</v>
      </c>
      <c r="T55">
        <f>Table3[[#This Row],[Flux linkage difference 1mm]]*Table1[[#This Row],[Current (A)]]</f>
        <v>3.588472874825701E-2</v>
      </c>
      <c r="U55">
        <f>(Table3[[#This Row],[Flux Linkage (Wb) 1mm]]-W56)</f>
        <v>6.7707035374069829E-4</v>
      </c>
      <c r="V55">
        <v>-212.12036912602599</v>
      </c>
      <c r="W55">
        <v>-2.74575680309917E-2</v>
      </c>
    </row>
    <row r="56" spans="1:23" x14ac:dyDescent="0.25">
      <c r="A56">
        <v>54</v>
      </c>
      <c r="B56">
        <v>-2.5011181454829199E-2</v>
      </c>
      <c r="C56" s="1">
        <v>-251.489999995669</v>
      </c>
      <c r="D56" s="6">
        <f>(Table1[[#This Row],[Flux Linkage (Wb) 0mm]]-B57)</f>
        <v>6.7541408661410049E-4</v>
      </c>
      <c r="E56">
        <f>D57-Table1[[#This Row],[Flux linkage delta 0mm]]</f>
        <v>-3.5627069179013093E-6</v>
      </c>
      <c r="F56">
        <f>Table1[[#This Row],[Flux linkage delta 0mm]]*Table1[[#This Row],[Current (A)]]</f>
        <v>3.6472360677161426E-2</v>
      </c>
      <c r="H56">
        <f>Table1[[#This Row],[Magnetic Energy delta 0mm]]+H55</f>
        <v>1.156166906936442</v>
      </c>
      <c r="J56">
        <f>Table3[[#This Row],[Flux Linkage (Wb) 1mm]]-Table1[[#This Row],[Flux Linkage (Wb) 0mm]]</f>
        <v>-3.1234569299031997E-3</v>
      </c>
      <c r="K56">
        <f>Table2[[#This Row],[Flux linkage change 0mm v 1mm]]*Table1[[#This Row],[Current (A)]]</f>
        <v>-0.16866667421477277</v>
      </c>
      <c r="L56">
        <f>Table1[[#This Row],[Magnetic Input Energy accumulation 0mm]]-Table3[[#This Row],[Magnetic Output Energy accumulation 1mm]]</f>
        <v>-3.595224582170653E-3</v>
      </c>
      <c r="M56">
        <f>Table2[[#This Row],[Intermediate Electrical input Energy]]+Table2[[#This Row],[Magnetic energy delta 0mm v 1mm]]</f>
        <v>-0.17226189879694342</v>
      </c>
      <c r="N56">
        <f>0.001*(Table3[[#This Row],[Force (N) 1mm]]+Table1[[#This Row],[Force (N) 0mm]])/2</f>
        <v>-0.23030054136897049</v>
      </c>
      <c r="O56">
        <f>0.001*(MIN(Table1[Force (N) 0mm])+MIN(Table3[Force (N) 1mm]))/2</f>
        <v>-0.39469738408760247</v>
      </c>
      <c r="P56">
        <f>Table2[[#This Row],[Mechanical energy input]]-Table2[[#This Row],[Mechanical energy Output]]</f>
        <v>0.16439684271863197</v>
      </c>
      <c r="Q56">
        <f>Table2[[#This Row],[Mechanical Total output]]/Table2[[#This Row],[Total input energy magnetic + electrical]]</f>
        <v>-0.95434245103972459</v>
      </c>
      <c r="S56">
        <f>S55+Table3[[#This Row],[Magnetic Energy delta 1mm]]</f>
        <v>1.1597621315186126</v>
      </c>
      <c r="T56">
        <f>Table3[[#This Row],[Flux linkage difference 1mm]]*Table1[[#This Row],[Current (A)]]</f>
        <v>3.634759912576678E-2</v>
      </c>
      <c r="U56">
        <f>(Table3[[#This Row],[Flux Linkage (Wb) 1mm]]-W57)</f>
        <v>6.7310368751419963E-4</v>
      </c>
      <c r="V56">
        <v>-209.111082742272</v>
      </c>
      <c r="W56">
        <v>-2.8134638384732399E-2</v>
      </c>
    </row>
    <row r="57" spans="1:23" x14ac:dyDescent="0.25">
      <c r="A57">
        <v>55</v>
      </c>
      <c r="B57">
        <v>-2.5686595541443299E-2</v>
      </c>
      <c r="C57" s="1">
        <v>-248.24916601798901</v>
      </c>
      <c r="D57" s="6">
        <f>(Table1[[#This Row],[Flux Linkage (Wb) 0mm]]-B58)</f>
        <v>6.7185137969619918E-4</v>
      </c>
      <c r="E57">
        <f>D58-Table1[[#This Row],[Flux linkage delta 0mm]]</f>
        <v>-3.5671917054981572E-6</v>
      </c>
      <c r="F57">
        <f>Table1[[#This Row],[Flux linkage delta 0mm]]*Table1[[#This Row],[Current (A)]]</f>
        <v>3.6951825883290955E-2</v>
      </c>
      <c r="H57">
        <f>Table1[[#This Row],[Magnetic Energy delta 0mm]]+H56</f>
        <v>1.193118732819733</v>
      </c>
      <c r="J57">
        <f>Table3[[#This Row],[Flux Linkage (Wb) 1mm]]-Table1[[#This Row],[Flux Linkage (Wb) 0mm]]</f>
        <v>-3.1211465308032989E-3</v>
      </c>
      <c r="K57">
        <f>Table2[[#This Row],[Flux linkage change 0mm v 1mm]]*Table1[[#This Row],[Current (A)]]</f>
        <v>-0.17166305919418143</v>
      </c>
      <c r="L57">
        <f>Table1[[#This Row],[Magnetic Input Energy accumulation 0mm]]-Table3[[#This Row],[Magnetic Output Energy accumulation 1mm]]</f>
        <v>-3.4441368035817987E-3</v>
      </c>
      <c r="M57">
        <f>Table2[[#This Row],[Intermediate Electrical input Energy]]+Table2[[#This Row],[Magnetic energy delta 0mm v 1mm]]</f>
        <v>-0.17510719599776323</v>
      </c>
      <c r="N57">
        <f>0.001*(Table3[[#This Row],[Force (N) 1mm]]+Table1[[#This Row],[Force (N) 0mm]])/2</f>
        <v>-0.22717708344915102</v>
      </c>
      <c r="O57">
        <f>0.001*(MIN(Table1[Force (N) 0mm])+MIN(Table3[Force (N) 1mm]))/2</f>
        <v>-0.39469738408760247</v>
      </c>
      <c r="P57">
        <f>Table2[[#This Row],[Mechanical energy input]]-Table2[[#This Row],[Mechanical energy Output]]</f>
        <v>0.16752030063845144</v>
      </c>
      <c r="Q57">
        <f>Table2[[#This Row],[Mechanical Total output]]/Table2[[#This Row],[Total input energy magnetic + electrical]]</f>
        <v>-0.95667285221443044</v>
      </c>
      <c r="S57">
        <f>S56+Table3[[#This Row],[Magnetic Energy delta 1mm]]</f>
        <v>1.1965628696233148</v>
      </c>
      <c r="T57">
        <f>Table3[[#This Row],[Flux linkage difference 1mm]]*Table1[[#This Row],[Current (A)]]</f>
        <v>3.6800738104702094E-2</v>
      </c>
      <c r="U57">
        <f>(Table3[[#This Row],[Flux Linkage (Wb) 1mm]]-W58)</f>
        <v>6.6910432917640164E-4</v>
      </c>
      <c r="V57">
        <v>-206.10500088031301</v>
      </c>
      <c r="W57">
        <v>-2.8807742072246598E-2</v>
      </c>
    </row>
    <row r="58" spans="1:23" x14ac:dyDescent="0.25">
      <c r="A58">
        <v>56</v>
      </c>
      <c r="B58">
        <v>-2.6358446921139499E-2</v>
      </c>
      <c r="C58" s="1">
        <v>-245.010520232723</v>
      </c>
      <c r="D58" s="6">
        <f>(Table1[[#This Row],[Flux Linkage (Wb) 0mm]]-B59)</f>
        <v>6.6828418799070102E-4</v>
      </c>
      <c r="E58">
        <f>D59-Table1[[#This Row],[Flux linkage delta 0mm]]</f>
        <v>-3.5829884830022862E-6</v>
      </c>
      <c r="F58">
        <f>Table1[[#This Row],[Flux linkage delta 0mm]]*Table1[[#This Row],[Current (A)]]</f>
        <v>3.7423914527479257E-2</v>
      </c>
      <c r="H58">
        <f>Table1[[#This Row],[Magnetic Energy delta 0mm]]+H57</f>
        <v>1.2305426473472123</v>
      </c>
      <c r="J58">
        <f>Table3[[#This Row],[Flux Linkage (Wb) 1mm]]-Table1[[#This Row],[Flux Linkage (Wb) 0mm]]</f>
        <v>-3.1183994802835013E-3</v>
      </c>
      <c r="K58">
        <f>Table2[[#This Row],[Flux linkage change 0mm v 1mm]]*Table1[[#This Row],[Current (A)]]</f>
        <v>-0.17463037089587607</v>
      </c>
      <c r="L58">
        <f>Table1[[#This Row],[Magnetic Input Energy accumulation 0mm]]-Table3[[#This Row],[Magnetic Output Energy accumulation 1mm]]</f>
        <v>-3.2637721795281127E-3</v>
      </c>
      <c r="M58">
        <f>Table2[[#This Row],[Intermediate Electrical input Energy]]+Table2[[#This Row],[Magnetic energy delta 0mm v 1mm]]</f>
        <v>-0.17789414307540419</v>
      </c>
      <c r="N58">
        <f>0.001*(Table3[[#This Row],[Force (N) 1mm]]+Table1[[#This Row],[Force (N) 0mm]])/2</f>
        <v>-0.22405656328610599</v>
      </c>
      <c r="O58">
        <f>0.001*(MIN(Table1[Force (N) 0mm])+MIN(Table3[Force (N) 1mm]))/2</f>
        <v>-0.39469738408760247</v>
      </c>
      <c r="P58">
        <f>Table2[[#This Row],[Mechanical energy input]]-Table2[[#This Row],[Mechanical energy Output]]</f>
        <v>0.17064082080149648</v>
      </c>
      <c r="Q58">
        <f>Table2[[#This Row],[Mechanical Total output]]/Table2[[#This Row],[Total input energy magnetic + electrical]]</f>
        <v>-0.95922675053538309</v>
      </c>
      <c r="S58">
        <f>S57+Table3[[#This Row],[Magnetic Energy delta 1mm]]</f>
        <v>1.2338064195267404</v>
      </c>
      <c r="T58">
        <f>Table3[[#This Row],[Flux linkage difference 1mm]]*Table1[[#This Row],[Current (A)]]</f>
        <v>3.7243549903425544E-2</v>
      </c>
      <c r="U58">
        <f>(Table3[[#This Row],[Flux Linkage (Wb) 1mm]]-W59)</f>
        <v>6.6506339113259899E-4</v>
      </c>
      <c r="V58">
        <v>-203.102606339489</v>
      </c>
      <c r="W58">
        <v>-2.9476846401423E-2</v>
      </c>
    </row>
    <row r="59" spans="1:23" x14ac:dyDescent="0.25">
      <c r="A59">
        <v>57</v>
      </c>
      <c r="B59">
        <v>-2.70267311091302E-2</v>
      </c>
      <c r="C59" s="1">
        <v>-241.77447467338999</v>
      </c>
      <c r="D59" s="6">
        <f>(Table1[[#This Row],[Flux Linkage (Wb) 0mm]]-B60)</f>
        <v>6.6470119950769874E-4</v>
      </c>
      <c r="E59">
        <f>D60-Table1[[#This Row],[Flux linkage delta 0mm]]</f>
        <v>-3.5997832667986063E-6</v>
      </c>
      <c r="F59">
        <f>Table1[[#This Row],[Flux linkage delta 0mm]]*Table1[[#This Row],[Current (A)]]</f>
        <v>3.7887968371938828E-2</v>
      </c>
      <c r="H59">
        <f>Table1[[#This Row],[Magnetic Energy delta 0mm]]+H58</f>
        <v>1.2684306157191512</v>
      </c>
      <c r="J59">
        <f>Table3[[#This Row],[Flux Linkage (Wb) 1mm]]-Table1[[#This Row],[Flux Linkage (Wb) 0mm]]</f>
        <v>-3.1151786834253993E-3</v>
      </c>
      <c r="K59">
        <f>Table2[[#This Row],[Flux linkage change 0mm v 1mm]]*Table1[[#This Row],[Current (A)]]</f>
        <v>-0.17756518495524776</v>
      </c>
      <c r="L59">
        <f>Table1[[#This Row],[Magnetic Input Energy accumulation 0mm]]-Table3[[#This Row],[Magnetic Output Energy accumulation 1mm]]</f>
        <v>-3.0521586444880455E-3</v>
      </c>
      <c r="M59">
        <f>Table2[[#This Row],[Intermediate Electrical input Energy]]+Table2[[#This Row],[Magnetic energy delta 0mm v 1mm]]</f>
        <v>-0.1806173435997358</v>
      </c>
      <c r="N59">
        <f>0.001*(Table3[[#This Row],[Force (N) 1mm]]+Table1[[#This Row],[Force (N) 0mm]])/2</f>
        <v>-0.22093943697474247</v>
      </c>
      <c r="O59">
        <f>0.001*(MIN(Table1[Force (N) 0mm])+MIN(Table3[Force (N) 1mm]))/2</f>
        <v>-0.39469738408760247</v>
      </c>
      <c r="P59">
        <f>Table2[[#This Row],[Mechanical energy input]]-Table2[[#This Row],[Mechanical energy Output]]</f>
        <v>0.17375794711286</v>
      </c>
      <c r="Q59">
        <f>Table2[[#This Row],[Mechanical Total output]]/Table2[[#This Row],[Total input energy magnetic + electrical]]</f>
        <v>-0.96202249268997753</v>
      </c>
      <c r="S59">
        <f>S58+Table3[[#This Row],[Magnetic Energy delta 1mm]]</f>
        <v>1.2714827743636392</v>
      </c>
      <c r="T59">
        <f>Table3[[#This Row],[Flux linkage difference 1mm]]*Table1[[#This Row],[Current (A)]]</f>
        <v>3.7676354836898698E-2</v>
      </c>
      <c r="U59">
        <f>(Table3[[#This Row],[Flux Linkage (Wb) 1mm]]-W60)</f>
        <v>6.6098868134909991E-4</v>
      </c>
      <c r="V59">
        <v>-200.10439927609499</v>
      </c>
      <c r="W59">
        <v>-3.0141909792555599E-2</v>
      </c>
    </row>
    <row r="60" spans="1:23" x14ac:dyDescent="0.25">
      <c r="A60">
        <v>58</v>
      </c>
      <c r="B60">
        <v>-2.7691432308637898E-2</v>
      </c>
      <c r="C60" s="1">
        <v>-238.541476869467</v>
      </c>
      <c r="D60" s="6">
        <f>(Table1[[#This Row],[Flux Linkage (Wb) 0mm]]-B61)</f>
        <v>6.6110141624090013E-4</v>
      </c>
      <c r="E60">
        <f>D61-Table1[[#This Row],[Flux linkage delta 0mm]]</f>
        <v>-3.6369882649989194E-6</v>
      </c>
      <c r="F60">
        <f>Table1[[#This Row],[Flux linkage delta 0mm]]*Table1[[#This Row],[Current (A)]]</f>
        <v>3.8343882141972208E-2</v>
      </c>
      <c r="H60">
        <f>Table1[[#This Row],[Magnetic Energy delta 0mm]]+H59</f>
        <v>1.3067744978611233</v>
      </c>
      <c r="J60">
        <f>Table3[[#This Row],[Flux Linkage (Wb) 1mm]]-Table1[[#This Row],[Flux Linkage (Wb) 0mm]]</f>
        <v>-3.1114661652668005E-3</v>
      </c>
      <c r="K60">
        <f>Table2[[#This Row],[Flux linkage change 0mm v 1mm]]*Table1[[#This Row],[Current (A)]]</f>
        <v>-0.18046503758547444</v>
      </c>
      <c r="L60">
        <f>Table1[[#This Row],[Magnetic Input Energy accumulation 0mm]]-Table3[[#This Row],[Magnetic Output Energy accumulation 1mm]]</f>
        <v>-2.8054470797440612E-3</v>
      </c>
      <c r="M60">
        <f>Table2[[#This Row],[Intermediate Electrical input Energy]]+Table2[[#This Row],[Magnetic energy delta 0mm v 1mm]]</f>
        <v>-0.1832704846652185</v>
      </c>
      <c r="N60">
        <f>0.001*(Table3[[#This Row],[Force (N) 1mm]]+Table1[[#This Row],[Force (N) 0mm]])/2</f>
        <v>-0.21782615719475351</v>
      </c>
      <c r="O60">
        <f>0.001*(MIN(Table1[Force (N) 0mm])+MIN(Table3[Force (N) 1mm]))/2</f>
        <v>-0.39469738408760247</v>
      </c>
      <c r="P60">
        <f>Table2[[#This Row],[Mechanical energy input]]-Table2[[#This Row],[Mechanical energy Output]]</f>
        <v>0.17687122689284895</v>
      </c>
      <c r="Q60">
        <f>Table2[[#This Row],[Mechanical Total output]]/Table2[[#This Row],[Total input energy magnetic + electrical]]</f>
        <v>-0.96508298767224243</v>
      </c>
      <c r="S60">
        <f>S59+Table3[[#This Row],[Magnetic Energy delta 1mm]]</f>
        <v>1.3095799449408674</v>
      </c>
      <c r="T60">
        <f>Table3[[#This Row],[Flux linkage difference 1mm]]*Table1[[#This Row],[Current (A)]]</f>
        <v>3.8097170577228105E-2</v>
      </c>
      <c r="U60">
        <f>(Table3[[#This Row],[Flux Linkage (Wb) 1mm]]-W61)</f>
        <v>6.5684776857289837E-4</v>
      </c>
      <c r="V60">
        <v>-197.11083752004001</v>
      </c>
      <c r="W60">
        <v>-3.0802898473904699E-2</v>
      </c>
    </row>
    <row r="61" spans="1:23" x14ac:dyDescent="0.25">
      <c r="A61">
        <v>59</v>
      </c>
      <c r="B61">
        <v>-2.8352533724878799E-2</v>
      </c>
      <c r="C61" s="1">
        <v>-235.31196383600101</v>
      </c>
      <c r="D61" s="6">
        <f>(Table1[[#This Row],[Flux Linkage (Wb) 0mm]]-B62)</f>
        <v>6.5746442797590121E-4</v>
      </c>
      <c r="E61">
        <f>D62-Table1[[#This Row],[Flux linkage delta 0mm]]</f>
        <v>-3.6782646139002506E-6</v>
      </c>
      <c r="F61">
        <f>Table1[[#This Row],[Flux linkage delta 0mm]]*Table1[[#This Row],[Current (A)]]</f>
        <v>3.8790401250578171E-2</v>
      </c>
      <c r="H61">
        <f>Table1[[#This Row],[Magnetic Energy delta 0mm]]+H60</f>
        <v>1.3455648991117015</v>
      </c>
      <c r="J61">
        <f>Table3[[#This Row],[Flux Linkage (Wb) 1mm]]-Table1[[#This Row],[Flux Linkage (Wb) 0mm]]</f>
        <v>-3.1072125175987987E-3</v>
      </c>
      <c r="K61">
        <f>Table2[[#This Row],[Flux linkage change 0mm v 1mm]]*Table1[[#This Row],[Current (A)]]</f>
        <v>-0.18332553853832911</v>
      </c>
      <c r="L61">
        <f>Table1[[#This Row],[Magnetic Input Energy accumulation 0mm]]-Table3[[#This Row],[Magnetic Output Energy accumulation 1mm]]</f>
        <v>-2.5217082225843512E-3</v>
      </c>
      <c r="M61">
        <f>Table2[[#This Row],[Intermediate Electrical input Energy]]+Table2[[#This Row],[Magnetic energy delta 0mm v 1mm]]</f>
        <v>-0.18584724676091346</v>
      </c>
      <c r="N61">
        <f>0.001*(Table3[[#This Row],[Force (N) 1mm]]+Table1[[#This Row],[Force (N) 0mm]])/2</f>
        <v>-0.21471723725398653</v>
      </c>
      <c r="O61">
        <f>0.001*(MIN(Table1[Force (N) 0mm])+MIN(Table3[Force (N) 1mm]))/2</f>
        <v>-0.39469738408760247</v>
      </c>
      <c r="P61">
        <f>Table2[[#This Row],[Mechanical energy input]]-Table2[[#This Row],[Mechanical energy Output]]</f>
        <v>0.17998014683361593</v>
      </c>
      <c r="Q61">
        <f>Table2[[#This Row],[Mechanical Total output]]/Table2[[#This Row],[Total input energy magnetic + electrical]]</f>
        <v>-0.96843052544735642</v>
      </c>
      <c r="S61">
        <f>S60+Table3[[#This Row],[Magnetic Energy delta 1mm]]</f>
        <v>1.3480866073342859</v>
      </c>
      <c r="T61">
        <f>Table3[[#This Row],[Flux linkage difference 1mm]]*Table1[[#This Row],[Current (A)]]</f>
        <v>3.8506662393418552E-2</v>
      </c>
      <c r="U61">
        <f>(Table3[[#This Row],[Flux Linkage (Wb) 1mm]]-W62)</f>
        <v>6.5265529480370427E-4</v>
      </c>
      <c r="V61">
        <v>-194.12251067197201</v>
      </c>
      <c r="W61">
        <v>-3.1459746242477597E-2</v>
      </c>
    </row>
    <row r="62" spans="1:23" x14ac:dyDescent="0.25">
      <c r="A62">
        <v>60</v>
      </c>
      <c r="B62">
        <v>-2.90099981528547E-2</v>
      </c>
      <c r="C62" s="1">
        <v>-232.08646460317701</v>
      </c>
      <c r="D62" s="6">
        <f>(Table1[[#This Row],[Flux Linkage (Wb) 0mm]]-B63)</f>
        <v>6.5378616336200096E-4</v>
      </c>
      <c r="E62">
        <f>D63-Table1[[#This Row],[Flux linkage delta 0mm]]</f>
        <v>-3.7263502118030367E-6</v>
      </c>
      <c r="F62">
        <f>Table1[[#This Row],[Flux linkage delta 0mm]]*Table1[[#This Row],[Current (A)]]</f>
        <v>3.9227169801720058E-2</v>
      </c>
      <c r="H62">
        <f>Table1[[#This Row],[Magnetic Energy delta 0mm]]+H61</f>
        <v>1.3847920689134217</v>
      </c>
      <c r="J62">
        <f>Table3[[#This Row],[Flux Linkage (Wb) 1mm]]-Table1[[#This Row],[Flux Linkage (Wb) 0mm]]</f>
        <v>-3.1024033844266018E-3</v>
      </c>
      <c r="K62">
        <f>Table2[[#This Row],[Flux linkage change 0mm v 1mm]]*Table1[[#This Row],[Current (A)]]</f>
        <v>-0.18614420306559609</v>
      </c>
      <c r="L62">
        <f>Table1[[#This Row],[Magnetic Input Energy accumulation 0mm]]-Table3[[#This Row],[Magnetic Output Energy accumulation 1mm]]</f>
        <v>-2.197992299232121E-3</v>
      </c>
      <c r="M62">
        <f>Table2[[#This Row],[Intermediate Electrical input Energy]]+Table2[[#This Row],[Magnetic energy delta 0mm v 1mm]]</f>
        <v>-0.18834219536482821</v>
      </c>
      <c r="N62">
        <f>0.001*(Table3[[#This Row],[Force (N) 1mm]]+Table1[[#This Row],[Force (N) 0mm]])/2</f>
        <v>-0.21161319945294552</v>
      </c>
      <c r="O62">
        <f>0.001*(MIN(Table1[Force (N) 0mm])+MIN(Table3[Force (N) 1mm]))/2</f>
        <v>-0.39469738408760247</v>
      </c>
      <c r="P62">
        <f>Table2[[#This Row],[Mechanical energy input]]-Table2[[#This Row],[Mechanical energy Output]]</f>
        <v>0.18308418463465695</v>
      </c>
      <c r="Q62">
        <f>Table2[[#This Row],[Mechanical Total output]]/Table2[[#This Row],[Total input energy magnetic + electrical]]</f>
        <v>-0.97208267260564618</v>
      </c>
      <c r="S62">
        <f>S61+Table3[[#This Row],[Magnetic Energy delta 1mm]]</f>
        <v>1.3869900612126538</v>
      </c>
      <c r="T62">
        <f>Table3[[#This Row],[Flux linkage difference 1mm]]*Table1[[#This Row],[Current (A)]]</f>
        <v>3.8903453878367938E-2</v>
      </c>
      <c r="U62">
        <f>(Table3[[#This Row],[Flux Linkage (Wb) 1mm]]-W63)</f>
        <v>6.4839089797279897E-4</v>
      </c>
      <c r="V62">
        <v>-191.13993430271401</v>
      </c>
      <c r="W62">
        <v>-3.2112401537281302E-2</v>
      </c>
    </row>
    <row r="63" spans="1:23" x14ac:dyDescent="0.25">
      <c r="A63">
        <v>61</v>
      </c>
      <c r="B63">
        <v>-2.9663784316216701E-2</v>
      </c>
      <c r="C63" s="1">
        <v>-228.86552742683301</v>
      </c>
      <c r="D63" s="6">
        <f>(Table1[[#This Row],[Flux Linkage (Wb) 0mm]]-B64)</f>
        <v>6.5005981315019792E-4</v>
      </c>
      <c r="E63">
        <f>D64-Table1[[#This Row],[Flux linkage delta 0mm]]</f>
        <v>-3.7790904439949369E-6</v>
      </c>
      <c r="F63">
        <f>Table1[[#This Row],[Flux linkage delta 0mm]]*Table1[[#This Row],[Current (A)]]</f>
        <v>3.965364860216207E-2</v>
      </c>
      <c r="H63">
        <f>Table1[[#This Row],[Magnetic Energy delta 0mm]]+H62</f>
        <v>1.4244457175155838</v>
      </c>
      <c r="J63">
        <f>Table3[[#This Row],[Flux Linkage (Wb) 1mm]]-Table1[[#This Row],[Flux Linkage (Wb) 0mm]]</f>
        <v>-3.0970081190373998E-3</v>
      </c>
      <c r="K63">
        <f>Table2[[#This Row],[Flux linkage change 0mm v 1mm]]*Table1[[#This Row],[Current (A)]]</f>
        <v>-0.18891749526128138</v>
      </c>
      <c r="L63">
        <f>Table1[[#This Row],[Magnetic Input Energy accumulation 0mm]]-Table3[[#This Row],[Magnetic Output Energy accumulation 1mm]]</f>
        <v>-1.8316764009722597E-3</v>
      </c>
      <c r="M63">
        <f>Table2[[#This Row],[Intermediate Electrical input Energy]]+Table2[[#This Row],[Magnetic energy delta 0mm v 1mm]]</f>
        <v>-0.19074917166225364</v>
      </c>
      <c r="N63">
        <f>0.001*(Table3[[#This Row],[Force (N) 1mm]]+Table1[[#This Row],[Force (N) 0mm]])/2</f>
        <v>-0.20851463388051952</v>
      </c>
      <c r="O63">
        <f>0.001*(MIN(Table1[Force (N) 0mm])+MIN(Table3[Force (N) 1mm]))/2</f>
        <v>-0.39469738408760247</v>
      </c>
      <c r="P63">
        <f>Table2[[#This Row],[Mechanical energy input]]-Table2[[#This Row],[Mechanical energy Output]]</f>
        <v>0.18618275020708294</v>
      </c>
      <c r="Q63">
        <f>Table2[[#This Row],[Mechanical Total output]]/Table2[[#This Row],[Total input energy magnetic + electrical]]</f>
        <v>-0.97606059614635632</v>
      </c>
      <c r="S63">
        <f>S62+Table3[[#This Row],[Magnetic Energy delta 1mm]]</f>
        <v>1.4262773939165561</v>
      </c>
      <c r="T63">
        <f>Table3[[#This Row],[Flux linkage difference 1mm]]*Table1[[#This Row],[Current (A)]]</f>
        <v>3.9287332703902292E-2</v>
      </c>
      <c r="U63">
        <f>(Table3[[#This Row],[Flux Linkage (Wb) 1mm]]-W64)</f>
        <v>6.4405463449020151E-4</v>
      </c>
      <c r="V63">
        <v>-188.16374033420601</v>
      </c>
      <c r="W63">
        <v>-3.2760792435254101E-2</v>
      </c>
    </row>
    <row r="64" spans="1:23" x14ac:dyDescent="0.25">
      <c r="A64">
        <v>62</v>
      </c>
      <c r="B64">
        <v>-3.0313844129366899E-2</v>
      </c>
      <c r="C64" s="1">
        <v>-225.64971348925499</v>
      </c>
      <c r="D64" s="6">
        <f>(Table1[[#This Row],[Flux Linkage (Wb) 0mm]]-B65)</f>
        <v>6.4628072270620299E-4</v>
      </c>
      <c r="E64">
        <f>D65-Table1[[#This Row],[Flux linkage delta 0mm]]</f>
        <v>-3.8507681214064449E-6</v>
      </c>
      <c r="F64">
        <f>Table1[[#This Row],[Flux linkage delta 0mm]]*Table1[[#This Row],[Current (A)]]</f>
        <v>4.0069404807784585E-2</v>
      </c>
      <c r="H64">
        <f>Table1[[#This Row],[Magnetic Energy delta 0mm]]+H63</f>
        <v>1.4645151223233683</v>
      </c>
      <c r="J64">
        <f>Table3[[#This Row],[Flux Linkage (Wb) 1mm]]-Table1[[#This Row],[Flux Linkage (Wb) 0mm]]</f>
        <v>-3.0910029403774034E-3</v>
      </c>
      <c r="K64">
        <f>Table2[[#This Row],[Flux linkage change 0mm v 1mm]]*Table1[[#This Row],[Current (A)]]</f>
        <v>-0.19164218230339902</v>
      </c>
      <c r="L64">
        <f>Table1[[#This Row],[Magnetic Input Energy accumulation 0mm]]-Table3[[#This Row],[Magnetic Output Energy accumulation 1mm]]</f>
        <v>-1.4188069548233262E-3</v>
      </c>
      <c r="M64">
        <f>Table2[[#This Row],[Intermediate Electrical input Energy]]+Table2[[#This Row],[Magnetic energy delta 0mm v 1mm]]</f>
        <v>-0.19306098925822235</v>
      </c>
      <c r="N64">
        <f>0.001*(Table3[[#This Row],[Force (N) 1mm]]+Table1[[#This Row],[Force (N) 0mm]])/2</f>
        <v>-0.20542212068126001</v>
      </c>
      <c r="O64">
        <f>0.001*(MIN(Table1[Force (N) 0mm])+MIN(Table3[Force (N) 1mm]))/2</f>
        <v>-0.39469738408760247</v>
      </c>
      <c r="P64">
        <f>Table2[[#This Row],[Mechanical energy input]]-Table2[[#This Row],[Mechanical energy Output]]</f>
        <v>0.18927526340634246</v>
      </c>
      <c r="Q64">
        <f>Table2[[#This Row],[Mechanical Total output]]/Table2[[#This Row],[Total input energy magnetic + electrical]]</f>
        <v>-0.98039103670593741</v>
      </c>
      <c r="S64">
        <f>S63+Table3[[#This Row],[Magnetic Energy delta 1mm]]</f>
        <v>1.4659339292781917</v>
      </c>
      <c r="T64">
        <f>Table3[[#This Row],[Flux linkage difference 1mm]]*Table1[[#This Row],[Current (A)]]</f>
        <v>3.9656535361635686E-2</v>
      </c>
      <c r="U64">
        <f>(Table3[[#This Row],[Flux Linkage (Wb) 1mm]]-W65)</f>
        <v>6.3962153809089817E-4</v>
      </c>
      <c r="V64">
        <v>-185.194527873265</v>
      </c>
      <c r="W64">
        <v>-3.3404847069744302E-2</v>
      </c>
    </row>
    <row r="65" spans="1:23" x14ac:dyDescent="0.25">
      <c r="A65">
        <v>63</v>
      </c>
      <c r="B65">
        <v>-3.0960124852073102E-2</v>
      </c>
      <c r="C65" s="1">
        <v>-222.43959529548201</v>
      </c>
      <c r="D65" s="6">
        <f>(Table1[[#This Row],[Flux Linkage (Wb) 0mm]]-B66)</f>
        <v>6.4242995458479654E-4</v>
      </c>
      <c r="E65">
        <f>D66-Table1[[#This Row],[Flux linkage delta 0mm]]</f>
        <v>-3.9137840222962239E-6</v>
      </c>
      <c r="F65">
        <f>Table1[[#This Row],[Flux linkage delta 0mm]]*Table1[[#This Row],[Current (A)]]</f>
        <v>4.0473087138842179E-2</v>
      </c>
      <c r="H65">
        <f>Table1[[#This Row],[Magnetic Energy delta 0mm]]+H64</f>
        <v>1.5049882094622105</v>
      </c>
      <c r="J65">
        <f>Table3[[#This Row],[Flux Linkage (Wb) 1mm]]-Table1[[#This Row],[Flux Linkage (Wb) 0mm]]</f>
        <v>-3.0843437557620985E-3</v>
      </c>
      <c r="K65">
        <f>Table2[[#This Row],[Flux linkage change 0mm v 1mm]]*Table1[[#This Row],[Current (A)]]</f>
        <v>-0.1943136566130122</v>
      </c>
      <c r="L65">
        <f>Table1[[#This Row],[Magnetic Input Energy accumulation 0mm]]-Table3[[#This Row],[Magnetic Output Energy accumulation 1mm]]</f>
        <v>-9.5789191861217482E-4</v>
      </c>
      <c r="M65">
        <f>Table2[[#This Row],[Intermediate Electrical input Energy]]+Table2[[#This Row],[Magnetic energy delta 0mm v 1mm]]</f>
        <v>-0.19527154853162437</v>
      </c>
      <c r="N65">
        <f>0.001*(Table3[[#This Row],[Force (N) 1mm]]+Table1[[#This Row],[Force (N) 0mm]])/2</f>
        <v>-0.20233631751970402</v>
      </c>
      <c r="O65">
        <f>0.001*(MIN(Table1[Force (N) 0mm])+MIN(Table3[Force (N) 1mm]))/2</f>
        <v>-0.39469738408760247</v>
      </c>
      <c r="P65">
        <f>Table2[[#This Row],[Mechanical energy input]]-Table2[[#This Row],[Mechanical energy Output]]</f>
        <v>0.19236106656789845</v>
      </c>
      <c r="Q65">
        <f>Table2[[#This Row],[Mechanical Total output]]/Table2[[#This Row],[Total input energy magnetic + electrical]]</f>
        <v>-0.9850952072351975</v>
      </c>
      <c r="S65">
        <f>S64+Table3[[#This Row],[Magnetic Energy delta 1mm]]</f>
        <v>1.5059461013808226</v>
      </c>
      <c r="T65">
        <f>Table3[[#This Row],[Flux linkage difference 1mm]]*Table1[[#This Row],[Current (A)]]</f>
        <v>4.0012172102630895E-2</v>
      </c>
      <c r="U65">
        <f>(Table3[[#This Row],[Flux Linkage (Wb) 1mm]]-W66)</f>
        <v>6.351138428989031E-4</v>
      </c>
      <c r="V65">
        <v>-182.23303974392601</v>
      </c>
      <c r="W65">
        <v>-3.40444686078352E-2</v>
      </c>
    </row>
    <row r="66" spans="1:23" x14ac:dyDescent="0.25">
      <c r="A66">
        <v>64</v>
      </c>
      <c r="B66">
        <v>-3.1602554806657898E-2</v>
      </c>
      <c r="C66" s="1">
        <v>-219.23584922910101</v>
      </c>
      <c r="D66" s="6">
        <f>(Table1[[#This Row],[Flux Linkage (Wb) 0mm]]-B67)</f>
        <v>6.3851617056250032E-4</v>
      </c>
      <c r="E66">
        <f>D67-Table1[[#This Row],[Flux linkage delta 0mm]]</f>
        <v>-3.9907541704992111E-6</v>
      </c>
      <c r="F66">
        <f>Table1[[#This Row],[Flux linkage delta 0mm]]*Table1[[#This Row],[Current (A)]]</f>
        <v>4.086503491600002E-2</v>
      </c>
      <c r="H66">
        <f>Table1[[#This Row],[Magnetic Energy delta 0mm]]+H65</f>
        <v>1.5458532443782105</v>
      </c>
      <c r="J66">
        <f>Table3[[#This Row],[Flux Linkage (Wb) 1mm]]-Table1[[#This Row],[Flux Linkage (Wb) 0mm]]</f>
        <v>-3.0770276440762051E-3</v>
      </c>
      <c r="K66">
        <f>Table2[[#This Row],[Flux linkage change 0mm v 1mm]]*Table1[[#This Row],[Current (A)]]</f>
        <v>-0.19692976922087713</v>
      </c>
      <c r="L66">
        <f>Table1[[#This Row],[Magnetic Input Energy accumulation 0mm]]-Table3[[#This Row],[Magnetic Output Energy accumulation 1mm]]</f>
        <v>-4.4426088378313189E-4</v>
      </c>
      <c r="M66">
        <f>Table2[[#This Row],[Intermediate Electrical input Energy]]+Table2[[#This Row],[Magnetic energy delta 0mm v 1mm]]</f>
        <v>-0.19737403010466026</v>
      </c>
      <c r="N66">
        <f>0.001*(Table3[[#This Row],[Force (N) 1mm]]+Table1[[#This Row],[Force (N) 0mm]])/2</f>
        <v>-0.19925786777705348</v>
      </c>
      <c r="O66">
        <f>0.001*(MIN(Table1[Force (N) 0mm])+MIN(Table3[Force (N) 1mm]))/2</f>
        <v>-0.39469738408760247</v>
      </c>
      <c r="P66">
        <f>Table2[[#This Row],[Mechanical energy input]]-Table2[[#This Row],[Mechanical energy Output]]</f>
        <v>0.19543951631054898</v>
      </c>
      <c r="Q66">
        <f>Table2[[#This Row],[Mechanical Total output]]/Table2[[#This Row],[Total input energy magnetic + electrical]]</f>
        <v>-0.99019874198705127</v>
      </c>
      <c r="S66">
        <f>S65+Table3[[#This Row],[Magnetic Energy delta 1mm]]</f>
        <v>1.5462975052619936</v>
      </c>
      <c r="T66">
        <f>Table3[[#This Row],[Flux linkage difference 1mm]]*Table1[[#This Row],[Current (A)]]</f>
        <v>4.0351403881170977E-2</v>
      </c>
      <c r="U66">
        <f>(Table3[[#This Row],[Flux Linkage (Wb) 1mm]]-W67)</f>
        <v>6.3049068564329652E-4</v>
      </c>
      <c r="V66">
        <v>-179.279886325006</v>
      </c>
      <c r="W66">
        <v>-3.4679582450734103E-2</v>
      </c>
    </row>
    <row r="67" spans="1:23" x14ac:dyDescent="0.25">
      <c r="A67">
        <v>65</v>
      </c>
      <c r="B67">
        <v>-3.2241070977220398E-2</v>
      </c>
      <c r="C67" s="1">
        <v>-216.03907247618901</v>
      </c>
      <c r="D67" s="6">
        <f>(Table1[[#This Row],[Flux Linkage (Wb) 0mm]]-B68)</f>
        <v>6.3452541639200111E-4</v>
      </c>
      <c r="E67">
        <f>D68-Table1[[#This Row],[Flux linkage delta 0mm]]</f>
        <v>-4.0705736056023678E-6</v>
      </c>
      <c r="F67">
        <f>Table1[[#This Row],[Flux linkage delta 0mm]]*Table1[[#This Row],[Current (A)]]</f>
        <v>4.1244152065480072E-2</v>
      </c>
      <c r="H67">
        <f>Table1[[#This Row],[Magnetic Energy delta 0mm]]+H66</f>
        <v>1.5870973964436905</v>
      </c>
      <c r="J67">
        <f>Table3[[#This Row],[Flux Linkage (Wb) 1mm]]-Table1[[#This Row],[Flux Linkage (Wb) 0mm]]</f>
        <v>-3.0690021591570013E-3</v>
      </c>
      <c r="K67">
        <f>Table2[[#This Row],[Flux linkage change 0mm v 1mm]]*Table1[[#This Row],[Current (A)]]</f>
        <v>-0.19948514034520509</v>
      </c>
      <c r="L67">
        <f>Table1[[#This Row],[Magnetic Input Energy accumulation 0mm]]-Table3[[#This Row],[Magnetic Output Energy accumulation 1mm]]</f>
        <v>1.2508853204673542E-4</v>
      </c>
      <c r="M67">
        <f>Table2[[#This Row],[Intermediate Electrical input Energy]]+Table2[[#This Row],[Magnetic energy delta 0mm v 1mm]]</f>
        <v>-0.19936005181315836</v>
      </c>
      <c r="N67">
        <f>0.001*(Table3[[#This Row],[Force (N) 1mm]]+Table1[[#This Row],[Force (N) 0mm]])/2</f>
        <v>-0.19618748343859102</v>
      </c>
      <c r="O67">
        <f>0.001*(MIN(Table1[Force (N) 0mm])+MIN(Table3[Force (N) 1mm]))/2</f>
        <v>-0.39469738408760247</v>
      </c>
      <c r="P67">
        <f>Table2[[#This Row],[Mechanical energy input]]-Table2[[#This Row],[Mechanical energy Output]]</f>
        <v>0.19850990064901144</v>
      </c>
      <c r="Q67">
        <f>Table2[[#This Row],[Mechanical Total output]]/Table2[[#This Row],[Total input energy magnetic + electrical]]</f>
        <v>-0.99573559920147048</v>
      </c>
      <c r="S67">
        <f>S66+Table3[[#This Row],[Magnetic Energy delta 1mm]]</f>
        <v>1.5869723079116438</v>
      </c>
      <c r="T67">
        <f>Table3[[#This Row],[Flux linkage difference 1mm]]*Table1[[#This Row],[Current (A)]]</f>
        <v>4.0674802649650101E-2</v>
      </c>
      <c r="U67">
        <f>(Table3[[#This Row],[Flux Linkage (Wb) 1mm]]-W68)</f>
        <v>6.2576619461000155E-4</v>
      </c>
      <c r="V67">
        <v>-176.335894400993</v>
      </c>
      <c r="W67">
        <v>-3.53100731363774E-2</v>
      </c>
    </row>
    <row r="68" spans="1:23" x14ac:dyDescent="0.25">
      <c r="A68">
        <v>66</v>
      </c>
      <c r="B68">
        <v>-3.28755963936124E-2</v>
      </c>
      <c r="C68" s="1">
        <v>-212.84994462294301</v>
      </c>
      <c r="D68" s="6">
        <f>(Table1[[#This Row],[Flux Linkage (Wb) 0mm]]-B69)</f>
        <v>6.3045484278639874E-4</v>
      </c>
      <c r="E68">
        <f>D69-Table1[[#This Row],[Flux linkage delta 0mm]]</f>
        <v>-4.1621998762980672E-6</v>
      </c>
      <c r="F68">
        <f>Table1[[#This Row],[Flux linkage delta 0mm]]*Table1[[#This Row],[Current (A)]]</f>
        <v>4.1610019623902317E-2</v>
      </c>
      <c r="H68">
        <f>Table1[[#This Row],[Magnetic Energy delta 0mm]]+H67</f>
        <v>1.6287074160675927</v>
      </c>
      <c r="J68">
        <f>Table3[[#This Row],[Flux Linkage (Wb) 1mm]]-Table1[[#This Row],[Flux Linkage (Wb) 0mm]]</f>
        <v>-3.0602429373750017E-3</v>
      </c>
      <c r="K68">
        <f>Table2[[#This Row],[Flux linkage change 0mm v 1mm]]*Table1[[#This Row],[Current (A)]]</f>
        <v>-0.20197603386675012</v>
      </c>
      <c r="L68">
        <f>Table1[[#This Row],[Magnetic Input Energy accumulation 0mm]]-Table3[[#This Row],[Magnetic Output Energy accumulation 1mm]]</f>
        <v>7.5415828378999628E-4</v>
      </c>
      <c r="M68">
        <f>Table2[[#This Row],[Intermediate Electrical input Energy]]+Table2[[#This Row],[Magnetic energy delta 0mm v 1mm]]</f>
        <v>-0.20122187558296012</v>
      </c>
      <c r="N68">
        <f>0.001*(Table3[[#This Row],[Force (N) 1mm]]+Table1[[#This Row],[Force (N) 0mm]])/2</f>
        <v>-0.19312587054522654</v>
      </c>
      <c r="O68">
        <f>0.001*(MIN(Table1[Force (N) 0mm])+MIN(Table3[Force (N) 1mm]))/2</f>
        <v>-0.39469738408760247</v>
      </c>
      <c r="P68">
        <f>Table2[[#This Row],[Mechanical energy input]]-Table2[[#This Row],[Mechanical energy Output]]</f>
        <v>0.20157151354237593</v>
      </c>
      <c r="Q68">
        <f>Table2[[#This Row],[Mechanical Total output]]/Table2[[#This Row],[Total input energy magnetic + electrical]]</f>
        <v>-1.0017375742990313</v>
      </c>
      <c r="S68">
        <f>S67+Table3[[#This Row],[Magnetic Energy delta 1mm]]</f>
        <v>1.6279532577838027</v>
      </c>
      <c r="T68">
        <f>Table3[[#This Row],[Flux linkage difference 1mm]]*Table1[[#This Row],[Current (A)]]</f>
        <v>4.0980949872158862E-2</v>
      </c>
      <c r="U68">
        <f>(Table3[[#This Row],[Flux Linkage (Wb) 1mm]]-W69)</f>
        <v>6.209234829114979E-4</v>
      </c>
      <c r="V68">
        <v>-173.40179646751</v>
      </c>
      <c r="W68">
        <v>-3.5935839330987401E-2</v>
      </c>
    </row>
    <row r="69" spans="1:23" x14ac:dyDescent="0.25">
      <c r="A69">
        <v>67</v>
      </c>
      <c r="B69">
        <v>-3.3506051236398798E-2</v>
      </c>
      <c r="C69" s="1">
        <v>-209.66913983500601</v>
      </c>
      <c r="D69" s="6">
        <f>(Table1[[#This Row],[Flux Linkage (Wb) 0mm]]-B70)</f>
        <v>6.2629264291010067E-4</v>
      </c>
      <c r="E69">
        <f>D70-Table1[[#This Row],[Flux linkage delta 0mm]]</f>
        <v>-4.2640441013028219E-6</v>
      </c>
      <c r="F69">
        <f>Table1[[#This Row],[Flux linkage delta 0mm]]*Table1[[#This Row],[Current (A)]]</f>
        <v>4.1961607074976745E-2</v>
      </c>
      <c r="H69">
        <f>Table1[[#This Row],[Magnetic Energy delta 0mm]]+H68</f>
        <v>1.6706690231425694</v>
      </c>
      <c r="J69">
        <f>Table3[[#This Row],[Flux Linkage (Wb) 1mm]]-Table1[[#This Row],[Flux Linkage (Wb) 0mm]]</f>
        <v>-3.0507115775001009E-3</v>
      </c>
      <c r="K69">
        <f>Table2[[#This Row],[Flux linkage change 0mm v 1mm]]*Table1[[#This Row],[Current (A)]]</f>
        <v>-0.20439767569250678</v>
      </c>
      <c r="L69">
        <f>Table1[[#This Row],[Magnetic Input Energy accumulation 0mm]]-Table3[[#This Row],[Magnetic Output Energy accumulation 1mm]]</f>
        <v>1.4471145739021196E-3</v>
      </c>
      <c r="M69">
        <f>Table2[[#This Row],[Intermediate Electrical input Energy]]+Table2[[#This Row],[Magnetic energy delta 0mm v 1mm]]</f>
        <v>-0.20295056111860466</v>
      </c>
      <c r="N69">
        <f>0.001*(Table3[[#This Row],[Force (N) 1mm]]+Table1[[#This Row],[Force (N) 0mm]])/2</f>
        <v>-0.19007377004565001</v>
      </c>
      <c r="O69">
        <f>0.001*(MIN(Table1[Force (N) 0mm])+MIN(Table3[Force (N) 1mm]))/2</f>
        <v>-0.39469738408760247</v>
      </c>
      <c r="P69">
        <f>Table2[[#This Row],[Mechanical energy input]]-Table2[[#This Row],[Mechanical energy Output]]</f>
        <v>0.20462361404195245</v>
      </c>
      <c r="Q69">
        <f>Table2[[#This Row],[Mechanical Total output]]/Table2[[#This Row],[Total input energy magnetic + electrical]]</f>
        <v>-1.0082436476850638</v>
      </c>
      <c r="S69">
        <f>S68+Table3[[#This Row],[Magnetic Energy delta 1mm]]</f>
        <v>1.6692219085686673</v>
      </c>
      <c r="T69">
        <f>Table3[[#This Row],[Flux linkage difference 1mm]]*Table1[[#This Row],[Current (A)]]</f>
        <v>4.1268650784864622E-2</v>
      </c>
      <c r="U69">
        <f>(Table3[[#This Row],[Flux Linkage (Wb) 1mm]]-W70)</f>
        <v>6.1595001171439734E-4</v>
      </c>
      <c r="V69">
        <v>-170.47840025629401</v>
      </c>
      <c r="W69">
        <v>-3.6556762813898899E-2</v>
      </c>
    </row>
    <row r="70" spans="1:23" x14ac:dyDescent="0.25">
      <c r="A70">
        <v>68</v>
      </c>
      <c r="B70">
        <v>-3.4132343879308899E-2</v>
      </c>
      <c r="C70" s="1">
        <v>-206.49739222327901</v>
      </c>
      <c r="D70" s="6">
        <f>(Table1[[#This Row],[Flux Linkage (Wb) 0mm]]-B71)</f>
        <v>6.2202859880879785E-4</v>
      </c>
      <c r="E70">
        <f>D71-Table1[[#This Row],[Flux linkage delta 0mm]]</f>
        <v>-4.3712297503953335E-6</v>
      </c>
      <c r="F70">
        <f>Table1[[#This Row],[Flux linkage delta 0mm]]*Table1[[#This Row],[Current (A)]]</f>
        <v>4.2297944718998254E-2</v>
      </c>
      <c r="H70">
        <f>Table1[[#This Row],[Magnetic Energy delta 0mm]]+H69</f>
        <v>1.7129669678615675</v>
      </c>
      <c r="J70">
        <f>Table3[[#This Row],[Flux Linkage (Wb) 1mm]]-Table1[[#This Row],[Flux Linkage (Wb) 0mm]]</f>
        <v>-3.0403689463043976E-3</v>
      </c>
      <c r="K70">
        <f>Table2[[#This Row],[Flux linkage change 0mm v 1mm]]*Table1[[#This Row],[Current (A)]]</f>
        <v>-0.20674508834869904</v>
      </c>
      <c r="L70">
        <f>Table1[[#This Row],[Magnetic Input Energy accumulation 0mm]]-Table3[[#This Row],[Magnetic Output Energy accumulation 1mm]]</f>
        <v>2.2081567204113028E-3</v>
      </c>
      <c r="M70">
        <f>Table2[[#This Row],[Intermediate Electrical input Energy]]+Table2[[#This Row],[Magnetic energy delta 0mm v 1mm]]</f>
        <v>-0.20453693162828773</v>
      </c>
      <c r="N70">
        <f>0.001*(Table3[[#This Row],[Force (N) 1mm]]+Table1[[#This Row],[Force (N) 0mm]])/2</f>
        <v>-0.18703197722437251</v>
      </c>
      <c r="O70">
        <f>0.001*(MIN(Table1[Force (N) 0mm])+MIN(Table3[Force (N) 1mm]))/2</f>
        <v>-0.39469738408760247</v>
      </c>
      <c r="P70">
        <f>Table2[[#This Row],[Mechanical energy input]]-Table2[[#This Row],[Mechanical energy Output]]</f>
        <v>0.20766540686322996</v>
      </c>
      <c r="Q70">
        <f>Table2[[#This Row],[Mechanical Total output]]/Table2[[#This Row],[Total input energy magnetic + electrical]]</f>
        <v>-1.0152954051380203</v>
      </c>
      <c r="S70">
        <f>S69+Table3[[#This Row],[Magnetic Energy delta 1mm]]</f>
        <v>1.7107588111411562</v>
      </c>
      <c r="T70">
        <f>Table3[[#This Row],[Flux linkage difference 1mm]]*Table1[[#This Row],[Current (A)]]</f>
        <v>4.1536902572489015E-2</v>
      </c>
      <c r="U70">
        <f>(Table3[[#This Row],[Flux Linkage (Wb) 1mm]]-W71)</f>
        <v>6.1083680253660316E-4</v>
      </c>
      <c r="V70">
        <v>-167.56656222546599</v>
      </c>
      <c r="W70">
        <v>-3.7172712825613297E-2</v>
      </c>
    </row>
    <row r="71" spans="1:23" x14ac:dyDescent="0.25">
      <c r="A71">
        <v>69</v>
      </c>
      <c r="B71">
        <v>-3.4754372478117697E-2</v>
      </c>
      <c r="C71" s="1">
        <v>-203.33549498395899</v>
      </c>
      <c r="D71" s="6">
        <f>(Table1[[#This Row],[Flux Linkage (Wb) 0mm]]-B72)</f>
        <v>6.1765736905840252E-4</v>
      </c>
      <c r="E71">
        <f>D72-Table1[[#This Row],[Flux linkage delta 0mm]]</f>
        <v>-4.4910788409985303E-6</v>
      </c>
      <c r="F71">
        <f>Table1[[#This Row],[Flux linkage delta 0mm]]*Table1[[#This Row],[Current (A)]]</f>
        <v>4.2618358465029774E-2</v>
      </c>
      <c r="H71">
        <f>Table1[[#This Row],[Magnetic Energy delta 0mm]]+H70</f>
        <v>1.7555853263265973</v>
      </c>
      <c r="J71">
        <f>Table3[[#This Row],[Flux Linkage (Wb) 1mm]]-Table1[[#This Row],[Flux Linkage (Wb) 0mm]]</f>
        <v>-3.0291771500322029E-3</v>
      </c>
      <c r="K71">
        <f>Table2[[#This Row],[Flux linkage change 0mm v 1mm]]*Table1[[#This Row],[Current (A)]]</f>
        <v>-0.209013223352222</v>
      </c>
      <c r="L71">
        <f>Table1[[#This Row],[Magnetic Input Energy accumulation 0mm]]-Table3[[#This Row],[Magnetic Output Energy accumulation 1mm]]</f>
        <v>3.0416304925779958E-3</v>
      </c>
      <c r="M71">
        <f>Table2[[#This Row],[Intermediate Electrical input Energy]]+Table2[[#This Row],[Magnetic energy delta 0mm v 1mm]]</f>
        <v>-0.205971592859644</v>
      </c>
      <c r="N71">
        <f>0.001*(Table3[[#This Row],[Force (N) 1mm]]+Table1[[#This Row],[Force (N) 0mm]])/2</f>
        <v>-0.18400133508392</v>
      </c>
      <c r="O71">
        <f>0.001*(MIN(Table1[Force (N) 0mm])+MIN(Table3[Force (N) 1mm]))/2</f>
        <v>-0.39469738408760247</v>
      </c>
      <c r="P71">
        <f>Table2[[#This Row],[Mechanical energy input]]-Table2[[#This Row],[Mechanical energy Output]]</f>
        <v>0.21069604900368247</v>
      </c>
      <c r="Q71">
        <f>Table2[[#This Row],[Mechanical Total output]]/Table2[[#This Row],[Total input energy magnetic + electrical]]</f>
        <v>-1.0229374161671794</v>
      </c>
      <c r="S71">
        <f>S70+Table3[[#This Row],[Magnetic Energy delta 1mm]]</f>
        <v>1.7525436958340193</v>
      </c>
      <c r="T71">
        <f>Table3[[#This Row],[Flux linkage difference 1mm]]*Table1[[#This Row],[Current (A)]]</f>
        <v>4.1784884692862956E-2</v>
      </c>
      <c r="U71">
        <f>(Table3[[#This Row],[Flux Linkage (Wb) 1mm]]-W72)</f>
        <v>6.0557803902699936E-4</v>
      </c>
      <c r="V71">
        <v>-164.667175183881</v>
      </c>
      <c r="W71">
        <v>-3.77835496281499E-2</v>
      </c>
    </row>
    <row r="72" spans="1:23" x14ac:dyDescent="0.25">
      <c r="A72">
        <v>70</v>
      </c>
      <c r="B72">
        <v>-3.5372029847176099E-2</v>
      </c>
      <c r="C72" s="1">
        <v>-200.18424599034</v>
      </c>
      <c r="D72" s="6">
        <f>(Table1[[#This Row],[Flux Linkage (Wb) 0mm]]-B73)</f>
        <v>6.1316629021740399E-4</v>
      </c>
      <c r="E72">
        <f>D73-Table1[[#This Row],[Flux linkage delta 0mm]]</f>
        <v>-4.6160168661046885E-6</v>
      </c>
      <c r="F72">
        <f>Table1[[#This Row],[Flux linkage delta 0mm]]*Table1[[#This Row],[Current (A)]]</f>
        <v>4.2921640315218279E-2</v>
      </c>
      <c r="H72">
        <f>Table1[[#This Row],[Magnetic Energy delta 0mm]]+H71</f>
        <v>1.7985069666418156</v>
      </c>
      <c r="J72">
        <f>Table3[[#This Row],[Flux Linkage (Wb) 1mm]]-Table1[[#This Row],[Flux Linkage (Wb) 0mm]]</f>
        <v>-3.0170978200007997E-3</v>
      </c>
      <c r="K72">
        <f>Table2[[#This Row],[Flux linkage change 0mm v 1mm]]*Table1[[#This Row],[Current (A)]]</f>
        <v>-0.21119684740005598</v>
      </c>
      <c r="L72">
        <f>Table1[[#This Row],[Magnetic Input Energy accumulation 0mm]]-Table3[[#This Row],[Magnetic Output Energy accumulation 1mm]]</f>
        <v>3.9512609622773809E-3</v>
      </c>
      <c r="M72">
        <f>Table2[[#This Row],[Intermediate Electrical input Energy]]+Table2[[#This Row],[Magnetic energy delta 0mm v 1mm]]</f>
        <v>-0.2072455864377786</v>
      </c>
      <c r="N72">
        <f>0.001*(Table3[[#This Row],[Force (N) 1mm]]+Table1[[#This Row],[Force (N) 0mm]])/2</f>
        <v>-0.18098270305780501</v>
      </c>
      <c r="O72">
        <f>0.001*(MIN(Table1[Force (N) 0mm])+MIN(Table3[Force (N) 1mm]))/2</f>
        <v>-0.39469738408760247</v>
      </c>
      <c r="P72">
        <f>Table2[[#This Row],[Mechanical energy input]]-Table2[[#This Row],[Mechanical energy Output]]</f>
        <v>0.21371468102979746</v>
      </c>
      <c r="Q72">
        <f>Table2[[#This Row],[Mechanical Total output]]/Table2[[#This Row],[Total input energy magnetic + electrical]]</f>
        <v>-1.031214631410069</v>
      </c>
      <c r="S72">
        <f>S71+Table3[[#This Row],[Magnetic Energy delta 1mm]]</f>
        <v>1.7945557056795383</v>
      </c>
      <c r="T72">
        <f>Table3[[#This Row],[Flux linkage difference 1mm]]*Table1[[#This Row],[Current (A)]]</f>
        <v>4.2012009845519074E-2</v>
      </c>
      <c r="U72">
        <f>(Table3[[#This Row],[Flux Linkage (Wb) 1mm]]-W73)</f>
        <v>6.0017156922170106E-4</v>
      </c>
      <c r="V72">
        <v>-161.78116012526999</v>
      </c>
      <c r="W72">
        <v>-3.8389127667176899E-2</v>
      </c>
    </row>
    <row r="73" spans="1:23" x14ac:dyDescent="0.25">
      <c r="A73">
        <v>71</v>
      </c>
      <c r="B73">
        <v>-3.5985196137393503E-2</v>
      </c>
      <c r="C73" s="1">
        <v>-197.04451567148001</v>
      </c>
      <c r="D73" s="6">
        <f>(Table1[[#This Row],[Flux Linkage (Wb) 0mm]]-B74)</f>
        <v>6.085502733512993E-4</v>
      </c>
      <c r="E73">
        <f>D74-Table1[[#This Row],[Flux linkage delta 0mm]]</f>
        <v>-4.7471675305998939E-6</v>
      </c>
      <c r="F73">
        <f>Table1[[#This Row],[Flux linkage delta 0mm]]*Table1[[#This Row],[Current (A)]]</f>
        <v>4.320706940794225E-2</v>
      </c>
      <c r="H73">
        <f>Table1[[#This Row],[Magnetic Energy delta 0mm]]+H72</f>
        <v>1.8417140360497579</v>
      </c>
      <c r="J73">
        <f>Table3[[#This Row],[Flux Linkage (Wb) 1mm]]-Table1[[#This Row],[Flux Linkage (Wb) 0mm]]</f>
        <v>-3.0041030990050968E-3</v>
      </c>
      <c r="K73">
        <f>Table2[[#This Row],[Flux linkage change 0mm v 1mm]]*Table1[[#This Row],[Current (A)]]</f>
        <v>-0.21329132002936188</v>
      </c>
      <c r="L73">
        <f>Table1[[#This Row],[Magnetic Input Energy accumulation 0mm]]-Table3[[#This Row],[Magnetic Output Energy accumulation 1mm]]</f>
        <v>4.9405915006552892E-3</v>
      </c>
      <c r="M73">
        <f>Table2[[#This Row],[Intermediate Electrical input Energy]]+Table2[[#This Row],[Magnetic energy delta 0mm v 1mm]]</f>
        <v>-0.20835072852870659</v>
      </c>
      <c r="N73">
        <f>0.001*(Table3[[#This Row],[Force (N) 1mm]]+Table1[[#This Row],[Force (N) 0mm]])/2</f>
        <v>-0.17797698206395701</v>
      </c>
      <c r="O73">
        <f>0.001*(MIN(Table1[Force (N) 0mm])+MIN(Table3[Force (N) 1mm]))/2</f>
        <v>-0.39469738408760247</v>
      </c>
      <c r="P73">
        <f>Table2[[#This Row],[Mechanical energy input]]-Table2[[#This Row],[Mechanical energy Output]]</f>
        <v>0.21672040202364545</v>
      </c>
      <c r="Q73">
        <f>Table2[[#This Row],[Mechanical Total output]]/Table2[[#This Row],[Total input energy magnetic + electrical]]</f>
        <v>-1.0401710786136544</v>
      </c>
      <c r="S73">
        <f>S72+Table3[[#This Row],[Magnetic Energy delta 1mm]]</f>
        <v>1.8367734445491026</v>
      </c>
      <c r="T73">
        <f>Table3[[#This Row],[Flux linkage difference 1mm]]*Table1[[#This Row],[Current (A)]]</f>
        <v>4.22177388695643E-2</v>
      </c>
      <c r="U73">
        <f>(Table3[[#This Row],[Flux Linkage (Wb) 1mm]]-W74)</f>
        <v>5.9461604041639859E-4</v>
      </c>
      <c r="V73">
        <v>-158.90944845643401</v>
      </c>
      <c r="W73">
        <v>-3.89892992363986E-2</v>
      </c>
    </row>
    <row r="74" spans="1:23" x14ac:dyDescent="0.25">
      <c r="A74">
        <v>72</v>
      </c>
      <c r="B74">
        <v>-3.6593746410744803E-2</v>
      </c>
      <c r="C74" s="1">
        <v>-193.91719019648701</v>
      </c>
      <c r="D74" s="6">
        <f>(Table1[[#This Row],[Flux Linkage (Wb) 0mm]]-B75)</f>
        <v>6.038031058206994E-4</v>
      </c>
      <c r="E74">
        <f>D75-Table1[[#This Row],[Flux linkage delta 0mm]]</f>
        <v>-4.8827055262046226E-6</v>
      </c>
      <c r="F74">
        <f>Table1[[#This Row],[Flux linkage delta 0mm]]*Table1[[#This Row],[Current (A)]]</f>
        <v>4.3473823619090357E-2</v>
      </c>
      <c r="H74">
        <f>Table1[[#This Row],[Magnetic Energy delta 0mm]]+H73</f>
        <v>1.8851878596688483</v>
      </c>
      <c r="J74">
        <f>Table3[[#This Row],[Flux Linkage (Wb) 1mm]]-Table1[[#This Row],[Flux Linkage (Wb) 0mm]]</f>
        <v>-2.9901688660701961E-3</v>
      </c>
      <c r="K74">
        <f>Table2[[#This Row],[Flux linkage change 0mm v 1mm]]*Table1[[#This Row],[Current (A)]]</f>
        <v>-0.21529215835705412</v>
      </c>
      <c r="L74">
        <f>Table1[[#This Row],[Magnetic Input Energy accumulation 0mm]]-Table3[[#This Row],[Magnetic Output Energy accumulation 1mm]]</f>
        <v>6.0133293497581786E-3</v>
      </c>
      <c r="M74">
        <f>Table2[[#This Row],[Intermediate Electrical input Energy]]+Table2[[#This Row],[Magnetic energy delta 0mm v 1mm]]</f>
        <v>-0.20927882900729594</v>
      </c>
      <c r="N74">
        <f>0.001*(Table3[[#This Row],[Force (N) 1mm]]+Table1[[#This Row],[Force (N) 0mm]])/2</f>
        <v>-0.1749850874749645</v>
      </c>
      <c r="O74">
        <f>0.001*(MIN(Table1[Force (N) 0mm])+MIN(Table3[Force (N) 1mm]))/2</f>
        <v>-0.39469738408760247</v>
      </c>
      <c r="P74">
        <f>Table2[[#This Row],[Mechanical energy input]]-Table2[[#This Row],[Mechanical energy Output]]</f>
        <v>0.21971229661263797</v>
      </c>
      <c r="Q74">
        <f>Table2[[#This Row],[Mechanical Total output]]/Table2[[#This Row],[Total input energy magnetic + electrical]]</f>
        <v>-1.049854386393658</v>
      </c>
      <c r="S74">
        <f>S73+Table3[[#This Row],[Magnetic Energy delta 1mm]]</f>
        <v>1.8791745303190901</v>
      </c>
      <c r="T74">
        <f>Table3[[#This Row],[Flux linkage difference 1mm]]*Table1[[#This Row],[Current (A)]]</f>
        <v>4.2401085769987412E-2</v>
      </c>
      <c r="U74">
        <f>(Table3[[#This Row],[Flux Linkage (Wb) 1mm]]-W75)</f>
        <v>5.8890396902760295E-4</v>
      </c>
      <c r="V74">
        <v>-156.05298475344199</v>
      </c>
      <c r="W74">
        <v>-3.9583915276814999E-2</v>
      </c>
    </row>
    <row r="75" spans="1:23" x14ac:dyDescent="0.25">
      <c r="A75">
        <v>73</v>
      </c>
      <c r="B75">
        <v>-3.7197549516565502E-2</v>
      </c>
      <c r="C75" s="1">
        <v>-190.803186642301</v>
      </c>
      <c r="D75" s="6">
        <f>(Table1[[#This Row],[Flux Linkage (Wb) 0mm]]-B76)</f>
        <v>5.9892040029449478E-4</v>
      </c>
      <c r="E75">
        <f>D76-Table1[[#This Row],[Flux linkage delta 0mm]]</f>
        <v>-5.0226082512899728E-6</v>
      </c>
      <c r="F75">
        <f>Table1[[#This Row],[Flux linkage delta 0mm]]*Table1[[#This Row],[Current (A)]]</f>
        <v>4.3721189221498119E-2</v>
      </c>
      <c r="H75">
        <f>Table1[[#This Row],[Magnetic Energy delta 0mm]]+H74</f>
        <v>1.9289090488903464</v>
      </c>
      <c r="J75">
        <f>Table3[[#This Row],[Flux Linkage (Wb) 1mm]]-Table1[[#This Row],[Flux Linkage (Wb) 0mm]]</f>
        <v>-2.9752697292770997E-3</v>
      </c>
      <c r="K75">
        <f>Table2[[#This Row],[Flux linkage change 0mm v 1mm]]*Table1[[#This Row],[Current (A)]]</f>
        <v>-0.21719469023722826</v>
      </c>
      <c r="L75">
        <f>Table1[[#This Row],[Magnetic Input Energy accumulation 0mm]]-Table3[[#This Row],[Magnetic Output Energy accumulation 1mm]]</f>
        <v>7.1715618739109921E-3</v>
      </c>
      <c r="M75">
        <f>Table2[[#This Row],[Intermediate Electrical input Energy]]+Table2[[#This Row],[Magnetic energy delta 0mm v 1mm]]</f>
        <v>-0.21002312836331727</v>
      </c>
      <c r="N75">
        <f>0.001*(Table3[[#This Row],[Force (N) 1mm]]+Table1[[#This Row],[Force (N) 0mm]])/2</f>
        <v>-0.1720079793245535</v>
      </c>
      <c r="O75">
        <f>0.001*(MIN(Table1[Force (N) 0mm])+MIN(Table3[Force (N) 1mm]))/2</f>
        <v>-0.39469738408760247</v>
      </c>
      <c r="P75">
        <f>Table2[[#This Row],[Mechanical energy input]]-Table2[[#This Row],[Mechanical energy Output]]</f>
        <v>0.22268940476304896</v>
      </c>
      <c r="Q75">
        <f>Table2[[#This Row],[Mechanical Total output]]/Table2[[#This Row],[Total input energy magnetic + electrical]]</f>
        <v>-1.0603089597723752</v>
      </c>
      <c r="S75">
        <f>S74+Table3[[#This Row],[Magnetic Energy delta 1mm]]</f>
        <v>1.9217374870164354</v>
      </c>
      <c r="T75">
        <f>Table3[[#This Row],[Flux linkage difference 1mm]]*Table1[[#This Row],[Current (A)]]</f>
        <v>4.2562956697345354E-2</v>
      </c>
      <c r="U75">
        <f>(Table3[[#This Row],[Flux Linkage (Wb) 1mm]]-W76)</f>
        <v>5.83054201333498E-4</v>
      </c>
      <c r="V75">
        <v>-153.21277200680601</v>
      </c>
      <c r="W75">
        <v>-4.0172819245842602E-2</v>
      </c>
    </row>
    <row r="76" spans="1:23" x14ac:dyDescent="0.25">
      <c r="A76">
        <v>74</v>
      </c>
      <c r="B76">
        <v>-3.7796469916859997E-2</v>
      </c>
      <c r="C76" s="1">
        <v>-187.70343545594699</v>
      </c>
      <c r="D76" s="6">
        <f>(Table1[[#This Row],[Flux Linkage (Wb) 0mm]]-B77)</f>
        <v>5.9389779204320481E-4</v>
      </c>
      <c r="E76">
        <f>D77-Table1[[#This Row],[Flux linkage delta 0mm]]</f>
        <v>-5.1652252617065408E-6</v>
      </c>
      <c r="F76">
        <f>Table1[[#This Row],[Flux linkage delta 0mm]]*Table1[[#This Row],[Current (A)]]</f>
        <v>4.3948436611197156E-2</v>
      </c>
      <c r="H76">
        <f>Table1[[#This Row],[Magnetic Energy delta 0mm]]+H75</f>
        <v>1.9728574855015435</v>
      </c>
      <c r="J76">
        <f>Table3[[#This Row],[Flux Linkage (Wb) 1mm]]-Table1[[#This Row],[Flux Linkage (Wb) 0mm]]</f>
        <v>-2.9594035303161029E-3</v>
      </c>
      <c r="K76">
        <f>Table2[[#This Row],[Flux linkage change 0mm v 1mm]]*Table1[[#This Row],[Current (A)]]</f>
        <v>-0.2189958612433916</v>
      </c>
      <c r="L76">
        <f>Table1[[#This Row],[Magnetic Input Energy accumulation 0mm]]-Table3[[#This Row],[Magnetic Output Energy accumulation 1mm]]</f>
        <v>8.4175970351267893E-3</v>
      </c>
      <c r="M76">
        <f>Table2[[#This Row],[Intermediate Electrical input Energy]]+Table2[[#This Row],[Magnetic energy delta 0mm v 1mm]]</f>
        <v>-0.21057826420826481</v>
      </c>
      <c r="N76">
        <f>0.001*(Table3[[#This Row],[Force (N) 1mm]]+Table1[[#This Row],[Force (N) 0mm]])/2</f>
        <v>-0.16904657208523099</v>
      </c>
      <c r="O76">
        <f>0.001*(MIN(Table1[Force (N) 0mm])+MIN(Table3[Force (N) 1mm]))/2</f>
        <v>-0.39469738408760247</v>
      </c>
      <c r="P76">
        <f>Table2[[#This Row],[Mechanical energy input]]-Table2[[#This Row],[Mechanical energy Output]]</f>
        <v>0.22565081200237147</v>
      </c>
      <c r="Q76">
        <f>Table2[[#This Row],[Mechanical Total output]]/Table2[[#This Row],[Total input energy magnetic + electrical]]</f>
        <v>-1.0715769400549322</v>
      </c>
      <c r="S76">
        <f>S75+Table3[[#This Row],[Magnetic Energy delta 1mm]]</f>
        <v>1.9644398884664167</v>
      </c>
      <c r="T76">
        <f>Table3[[#This Row],[Flux linkage difference 1mm]]*Table1[[#This Row],[Current (A)]]</f>
        <v>4.2702401449981303E-2</v>
      </c>
      <c r="U76">
        <f>(Table3[[#This Row],[Flux Linkage (Wb) 1mm]]-W77)</f>
        <v>5.7705947905380139E-4</v>
      </c>
      <c r="V76">
        <v>-150.389708714515</v>
      </c>
      <c r="W76">
        <v>-4.07558734471761E-2</v>
      </c>
    </row>
    <row r="77" spans="1:23" x14ac:dyDescent="0.25">
      <c r="A77">
        <v>75</v>
      </c>
      <c r="B77">
        <v>-3.8390367708903202E-2</v>
      </c>
      <c r="C77" s="1">
        <v>-184.61888610840899</v>
      </c>
      <c r="D77" s="6">
        <f>(Table1[[#This Row],[Flux Linkage (Wb) 0mm]]-B78)</f>
        <v>5.8873256678149827E-4</v>
      </c>
      <c r="E77">
        <f>D78-Table1[[#This Row],[Flux linkage delta 0mm]]</f>
        <v>-5.3082086579961385E-6</v>
      </c>
      <c r="F77">
        <f>Table1[[#This Row],[Flux linkage delta 0mm]]*Table1[[#This Row],[Current (A)]]</f>
        <v>4.415494250861237E-2</v>
      </c>
      <c r="H77">
        <f>Table1[[#This Row],[Magnetic Energy delta 0mm]]+H76</f>
        <v>2.017012428010156</v>
      </c>
      <c r="J77">
        <f>Table3[[#This Row],[Flux Linkage (Wb) 1mm]]-Table1[[#This Row],[Flux Linkage (Wb) 0mm]]</f>
        <v>-2.9425652173266995E-3</v>
      </c>
      <c r="K77">
        <f>Table2[[#This Row],[Flux linkage change 0mm v 1mm]]*Table1[[#This Row],[Current (A)]]</f>
        <v>-0.22069239129950247</v>
      </c>
      <c r="L77">
        <f>Table1[[#This Row],[Magnetic Input Energy accumulation 0mm]]-Table3[[#This Row],[Magnetic Output Energy accumulation 1mm]]</f>
        <v>9.7525306841044213E-3</v>
      </c>
      <c r="M77">
        <f>Table2[[#This Row],[Intermediate Electrical input Energy]]+Table2[[#This Row],[Magnetic energy delta 0mm v 1mm]]</f>
        <v>-0.21093986061539804</v>
      </c>
      <c r="N77">
        <f>0.001*(Table3[[#This Row],[Force (N) 1mm]]+Table1[[#This Row],[Force (N) 0mm]])/2</f>
        <v>-0.16610181809331198</v>
      </c>
      <c r="O77">
        <f>0.001*(MIN(Table1[Force (N) 0mm])+MIN(Table3[Force (N) 1mm]))/2</f>
        <v>-0.39469738408760247</v>
      </c>
      <c r="P77">
        <f>Table2[[#This Row],[Mechanical energy input]]-Table2[[#This Row],[Mechanical energy Output]]</f>
        <v>0.22859556599429048</v>
      </c>
      <c r="Q77">
        <f>Table2[[#This Row],[Mechanical Total output]]/Table2[[#This Row],[Total input energy magnetic + electrical]]</f>
        <v>-1.0837001851019694</v>
      </c>
      <c r="S77">
        <f>S76+Table3[[#This Row],[Magnetic Energy delta 1mm]]</f>
        <v>2.0072598973260516</v>
      </c>
      <c r="T77">
        <f>Table3[[#This Row],[Flux linkage difference 1mm]]*Table1[[#This Row],[Current (A)]]</f>
        <v>4.2820008859635085E-2</v>
      </c>
      <c r="U77">
        <f>(Table3[[#This Row],[Flux Linkage (Wb) 1mm]]-W78)</f>
        <v>5.7093345146180113E-4</v>
      </c>
      <c r="V77">
        <v>-147.584750078215</v>
      </c>
      <c r="W77">
        <v>-4.1332932926229901E-2</v>
      </c>
    </row>
    <row r="78" spans="1:23" x14ac:dyDescent="0.25">
      <c r="A78">
        <v>76</v>
      </c>
      <c r="B78">
        <v>-3.89791002756847E-2</v>
      </c>
      <c r="C78" s="1">
        <v>-181.55049853620099</v>
      </c>
      <c r="D78" s="6">
        <f>(Table1[[#This Row],[Flux Linkage (Wb) 0mm]]-B79)</f>
        <v>5.8342435812350213E-4</v>
      </c>
      <c r="E78">
        <f>D79-Table1[[#This Row],[Flux linkage delta 0mm]]</f>
        <v>-5.4504787520073816E-6</v>
      </c>
      <c r="F78">
        <f>Table1[[#This Row],[Flux linkage delta 0mm]]*Table1[[#This Row],[Current (A)]]</f>
        <v>4.4340251217386162E-2</v>
      </c>
      <c r="H78">
        <f>Table1[[#This Row],[Magnetic Energy delta 0mm]]+H77</f>
        <v>2.0613526792275421</v>
      </c>
      <c r="J78">
        <f>Table3[[#This Row],[Flux Linkage (Wb) 1mm]]-Table1[[#This Row],[Flux Linkage (Wb) 0mm]]</f>
        <v>-2.9247661020070023E-3</v>
      </c>
      <c r="K78">
        <f>Table2[[#This Row],[Flux linkage change 0mm v 1mm]]*Table1[[#This Row],[Current (A)]]</f>
        <v>-0.22228222375253218</v>
      </c>
      <c r="L78">
        <f>Table1[[#This Row],[Magnetic Input Energy accumulation 0mm]]-Table3[[#This Row],[Magnetic Output Energy accumulation 1mm]]</f>
        <v>1.1177391225928979E-2</v>
      </c>
      <c r="M78">
        <f>Table2[[#This Row],[Intermediate Electrical input Energy]]+Table2[[#This Row],[Magnetic energy delta 0mm v 1mm]]</f>
        <v>-0.2111048325266032</v>
      </c>
      <c r="N78">
        <f>0.001*(Table3[[#This Row],[Force (N) 1mm]]+Table1[[#This Row],[Force (N) 0mm]])/2</f>
        <v>-0.16317464752795649</v>
      </c>
      <c r="O78">
        <f>0.001*(MIN(Table1[Force (N) 0mm])+MIN(Table3[Force (N) 1mm]))/2</f>
        <v>-0.39469738408760247</v>
      </c>
      <c r="P78">
        <f>Table2[[#This Row],[Mechanical energy input]]-Table2[[#This Row],[Mechanical energy Output]]</f>
        <v>0.23152273655964598</v>
      </c>
      <c r="Q78">
        <f>Table2[[#This Row],[Mechanical Total output]]/Table2[[#This Row],[Total input energy magnetic + electrical]]</f>
        <v>-1.0967192640200207</v>
      </c>
      <c r="S78">
        <f>S77+Table3[[#This Row],[Magnetic Energy delta 1mm]]</f>
        <v>2.0501752880016131</v>
      </c>
      <c r="T78">
        <f>Table3[[#This Row],[Flux linkage difference 1mm]]*Table1[[#This Row],[Current (A)]]</f>
        <v>4.2915390675561604E-2</v>
      </c>
      <c r="U78">
        <f>(Table3[[#This Row],[Flux Linkage (Wb) 1mm]]-W79)</f>
        <v>5.6467619309949479E-4</v>
      </c>
      <c r="V78">
        <v>-144.798796519712</v>
      </c>
      <c r="W78">
        <v>-4.1903866377691702E-2</v>
      </c>
    </row>
    <row r="79" spans="1:23" x14ac:dyDescent="0.25">
      <c r="A79">
        <v>77</v>
      </c>
      <c r="B79">
        <v>-3.9562524633808202E-2</v>
      </c>
      <c r="C79" s="1">
        <v>-178.499230392291</v>
      </c>
      <c r="D79" s="6">
        <f>(Table1[[#This Row],[Flux Linkage (Wb) 0mm]]-B80)</f>
        <v>5.7797387937149475E-4</v>
      </c>
      <c r="E79">
        <f>D80-Table1[[#This Row],[Flux linkage delta 0mm]]</f>
        <v>-5.5914492262942872E-6</v>
      </c>
      <c r="F79">
        <f>Table1[[#This Row],[Flux linkage delta 0mm]]*Table1[[#This Row],[Current (A)]]</f>
        <v>4.4503988711605096E-2</v>
      </c>
      <c r="H79">
        <f>Table1[[#This Row],[Magnetic Energy delta 0mm]]+H78</f>
        <v>2.1058566679391473</v>
      </c>
      <c r="J79">
        <f>Table3[[#This Row],[Flux Linkage (Wb) 1mm]]-Table1[[#This Row],[Flux Linkage (Wb) 0mm]]</f>
        <v>-2.906017936982995E-3</v>
      </c>
      <c r="K79">
        <f>Table2[[#This Row],[Flux linkage change 0mm v 1mm]]*Table1[[#This Row],[Current (A)]]</f>
        <v>-0.22376338114769062</v>
      </c>
      <c r="L79">
        <f>Table1[[#This Row],[Magnetic Input Energy accumulation 0mm]]-Table3[[#This Row],[Magnetic Output Energy accumulation 1mm]]</f>
        <v>1.2692491309933551E-2</v>
      </c>
      <c r="M79">
        <f>Table2[[#This Row],[Intermediate Electrical input Energy]]+Table2[[#This Row],[Magnetic energy delta 0mm v 1mm]]</f>
        <v>-0.21107088983775707</v>
      </c>
      <c r="N79">
        <f>0.001*(Table3[[#This Row],[Force (N) 1mm]]+Table1[[#This Row],[Force (N) 0mm]])/2</f>
        <v>-0.1602659951109415</v>
      </c>
      <c r="O79">
        <f>0.001*(MIN(Table1[Force (N) 0mm])+MIN(Table3[Force (N) 1mm]))/2</f>
        <v>-0.39469738408760247</v>
      </c>
      <c r="P79">
        <f>Table2[[#This Row],[Mechanical energy input]]-Table2[[#This Row],[Mechanical energy Output]]</f>
        <v>0.23443138897666096</v>
      </c>
      <c r="Q79">
        <f>Table2[[#This Row],[Mechanical Total output]]/Table2[[#This Row],[Total input energy magnetic + electrical]]</f>
        <v>-1.1106760821298489</v>
      </c>
      <c r="S79">
        <f>S78+Table3[[#This Row],[Magnetic Energy delta 1mm]]</f>
        <v>2.0931641766292137</v>
      </c>
      <c r="T79">
        <f>Table3[[#This Row],[Flux linkage difference 1mm]]*Table1[[#This Row],[Current (A)]]</f>
        <v>4.2988888627600516E-2</v>
      </c>
      <c r="U79">
        <f>(Table3[[#This Row],[Flux Linkage (Wb) 1mm]]-W80)</f>
        <v>5.5829725490390281E-4</v>
      </c>
      <c r="V79">
        <v>-142.03275982959201</v>
      </c>
      <c r="W79">
        <v>-4.2468542570791197E-2</v>
      </c>
    </row>
    <row r="80" spans="1:23" x14ac:dyDescent="0.25">
      <c r="A80">
        <v>78</v>
      </c>
      <c r="B80">
        <v>-4.0140498513179697E-2</v>
      </c>
      <c r="C80" s="1">
        <v>-175.466033489263</v>
      </c>
      <c r="D80" s="6">
        <f>(Table1[[#This Row],[Flux Linkage (Wb) 0mm]]-B81)</f>
        <v>5.7238243014520046E-4</v>
      </c>
      <c r="E80">
        <f>D81-Table1[[#This Row],[Flux linkage delta 0mm]]</f>
        <v>-5.7299845352964951E-6</v>
      </c>
      <c r="F80">
        <f>Table1[[#This Row],[Flux linkage delta 0mm]]*Table1[[#This Row],[Current (A)]]</f>
        <v>4.4645829551325636E-2</v>
      </c>
      <c r="H80">
        <f>Table1[[#This Row],[Magnetic Energy delta 0mm]]+H79</f>
        <v>2.1505024974904727</v>
      </c>
      <c r="J80">
        <f>Table3[[#This Row],[Flux Linkage (Wb) 1mm]]-Table1[[#This Row],[Flux Linkage (Wb) 0mm]]</f>
        <v>-2.886341312515403E-3</v>
      </c>
      <c r="K80">
        <f>Table2[[#This Row],[Flux linkage change 0mm v 1mm]]*Table1[[#This Row],[Current (A)]]</f>
        <v>-0.22513462237620144</v>
      </c>
      <c r="L80">
        <f>Table1[[#This Row],[Magnetic Input Energy accumulation 0mm]]-Table3[[#This Row],[Magnetic Output Energy accumulation 1mm]]</f>
        <v>1.4297489762505666E-2</v>
      </c>
      <c r="M80">
        <f>Table2[[#This Row],[Intermediate Electrical input Energy]]+Table2[[#This Row],[Magnetic energy delta 0mm v 1mm]]</f>
        <v>-0.21083713261369577</v>
      </c>
      <c r="N80">
        <f>0.001*(Table3[[#This Row],[Force (N) 1mm]]+Table1[[#This Row],[Force (N) 0mm]])/2</f>
        <v>-0.15737678146153752</v>
      </c>
      <c r="O80">
        <f>0.001*(MIN(Table1[Force (N) 0mm])+MIN(Table3[Force (N) 1mm]))/2</f>
        <v>-0.39469738408760247</v>
      </c>
      <c r="P80">
        <f>Table2[[#This Row],[Mechanical energy input]]-Table2[[#This Row],[Mechanical energy Output]]</f>
        <v>0.23732060262606494</v>
      </c>
      <c r="Q80">
        <f>Table2[[#This Row],[Mechanical Total output]]/Table2[[#This Row],[Total input energy magnetic + electrical]]</f>
        <v>-1.125611032952593</v>
      </c>
      <c r="S80">
        <f>S79+Table3[[#This Row],[Magnetic Energy delta 1mm]]</f>
        <v>2.1362050077279671</v>
      </c>
      <c r="T80">
        <f>Table3[[#This Row],[Flux linkage difference 1mm]]*Table1[[#This Row],[Current (A)]]</f>
        <v>4.3040831098753549E-2</v>
      </c>
      <c r="U80">
        <f>(Table3[[#This Row],[Flux Linkage (Wb) 1mm]]-W81)</f>
        <v>5.5180552690709678E-4</v>
      </c>
      <c r="V80">
        <v>-139.28752943381201</v>
      </c>
      <c r="W80">
        <v>-4.30268398256951E-2</v>
      </c>
    </row>
    <row r="81" spans="1:23" x14ac:dyDescent="0.25">
      <c r="A81">
        <v>79</v>
      </c>
      <c r="B81">
        <v>-4.0712880943324897E-2</v>
      </c>
      <c r="C81" s="1">
        <v>-172.45185329127401</v>
      </c>
      <c r="D81" s="6">
        <f>(Table1[[#This Row],[Flux Linkage (Wb) 0mm]]-B82)</f>
        <v>5.6665244560990397E-4</v>
      </c>
      <c r="E81">
        <f>D82-Table1[[#This Row],[Flux linkage delta 0mm]]</f>
        <v>-5.8623435976040694E-6</v>
      </c>
      <c r="F81">
        <f>Table1[[#This Row],[Flux linkage delta 0mm]]*Table1[[#This Row],[Current (A)]]</f>
        <v>4.4765543203182413E-2</v>
      </c>
      <c r="H81">
        <f>Table1[[#This Row],[Magnetic Energy delta 0mm]]+H80</f>
        <v>2.1952680406936551</v>
      </c>
      <c r="J81">
        <f>Table3[[#This Row],[Flux Linkage (Wb) 1mm]]-Table1[[#This Row],[Flux Linkage (Wb) 0mm]]</f>
        <v>-2.8657644092772994E-3</v>
      </c>
      <c r="K81">
        <f>Table2[[#This Row],[Flux linkage change 0mm v 1mm]]*Table1[[#This Row],[Current (A)]]</f>
        <v>-0.22639538833290665</v>
      </c>
      <c r="L81">
        <f>Table1[[#This Row],[Magnetic Input Energy accumulation 0mm]]-Table3[[#This Row],[Magnetic Output Energy accumulation 1mm]]</f>
        <v>1.5991250575115412E-2</v>
      </c>
      <c r="M81">
        <f>Table2[[#This Row],[Intermediate Electrical input Energy]]+Table2[[#This Row],[Magnetic energy delta 0mm v 1mm]]</f>
        <v>-0.21040413775779124</v>
      </c>
      <c r="N81">
        <f>0.001*(Table3[[#This Row],[Force (N) 1mm]]+Table1[[#This Row],[Force (N) 0mm]])/2</f>
        <v>-0.15450790846507154</v>
      </c>
      <c r="O81">
        <f>0.001*(MIN(Table1[Force (N) 0mm])+MIN(Table3[Force (N) 1mm]))/2</f>
        <v>-0.39469738408760247</v>
      </c>
      <c r="P81">
        <f>Table2[[#This Row],[Mechanical energy input]]-Table2[[#This Row],[Mechanical energy Output]]</f>
        <v>0.24018947562253093</v>
      </c>
      <c r="Q81">
        <f>Table2[[#This Row],[Mechanical Total output]]/Table2[[#This Row],[Total input energy magnetic + electrical]]</f>
        <v>-1.1415625100444906</v>
      </c>
      <c r="S81">
        <f>S80+Table3[[#This Row],[Magnetic Energy delta 1mm]]</f>
        <v>2.1792767901185397</v>
      </c>
      <c r="T81">
        <f>Table3[[#This Row],[Flux linkage difference 1mm]]*Table1[[#This Row],[Current (A)]]</f>
        <v>4.3071782390572612E-2</v>
      </c>
      <c r="U81">
        <f>(Table3[[#This Row],[Flux Linkage (Wb) 1mm]]-W82)</f>
        <v>5.4521243532370395E-4</v>
      </c>
      <c r="V81">
        <v>-136.56396363886901</v>
      </c>
      <c r="W81">
        <v>-4.3578645352602197E-2</v>
      </c>
    </row>
    <row r="82" spans="1:23" x14ac:dyDescent="0.25">
      <c r="A82">
        <v>80</v>
      </c>
      <c r="B82">
        <v>-4.1279533388934801E-2</v>
      </c>
      <c r="C82" s="1">
        <v>-169.45762629747699</v>
      </c>
      <c r="D82" s="6">
        <f>(Table1[[#This Row],[Flux Linkage (Wb) 0mm]]-B83)</f>
        <v>5.607901020122999E-4</v>
      </c>
      <c r="E82">
        <f>D83-Table1[[#This Row],[Flux linkage delta 0mm]]</f>
        <v>-5.986498843403576E-6</v>
      </c>
      <c r="F82">
        <f>Table1[[#This Row],[Flux linkage delta 0mm]]*Table1[[#This Row],[Current (A)]]</f>
        <v>4.4863208160983992E-2</v>
      </c>
      <c r="H82">
        <f>Table1[[#This Row],[Magnetic Energy delta 0mm]]+H81</f>
        <v>2.240131248854639</v>
      </c>
      <c r="J82">
        <f>Table3[[#This Row],[Flux Linkage (Wb) 1mm]]-Table1[[#This Row],[Flux Linkage (Wb) 0mm]]</f>
        <v>-2.8443243989910993E-3</v>
      </c>
      <c r="K82">
        <f>Table2[[#This Row],[Flux linkage change 0mm v 1mm]]*Table1[[#This Row],[Current (A)]]</f>
        <v>-0.22754595191928795</v>
      </c>
      <c r="L82">
        <f>Table1[[#This Row],[Magnetic Input Energy accumulation 0mm]]-Table3[[#This Row],[Magnetic Output Energy accumulation 1mm]]</f>
        <v>1.7773338987379095E-2</v>
      </c>
      <c r="M82">
        <f>Table2[[#This Row],[Intermediate Electrical input Energy]]+Table2[[#This Row],[Magnetic energy delta 0mm v 1mm]]</f>
        <v>-0.20977261293190885</v>
      </c>
      <c r="N82">
        <f>0.001*(Table3[[#This Row],[Force (N) 1mm]]+Table1[[#This Row],[Force (N) 0mm]])/2</f>
        <v>-0.15166023146062652</v>
      </c>
      <c r="O82">
        <f>0.001*(MIN(Table1[Force (N) 0mm])+MIN(Table3[Force (N) 1mm]))/2</f>
        <v>-0.39469738408760247</v>
      </c>
      <c r="P82">
        <f>Table2[[#This Row],[Mechanical energy input]]-Table2[[#This Row],[Mechanical energy Output]]</f>
        <v>0.24303715262697595</v>
      </c>
      <c r="Q82">
        <f>Table2[[#This Row],[Mechanical Total output]]/Table2[[#This Row],[Total input energy magnetic + electrical]]</f>
        <v>-1.1585742734961526</v>
      </c>
      <c r="S82">
        <f>S81+Table3[[#This Row],[Magnetic Energy delta 1mm]]</f>
        <v>2.2223579098672599</v>
      </c>
      <c r="T82">
        <f>Table3[[#This Row],[Flux linkage difference 1mm]]*Table1[[#This Row],[Current (A)]]</f>
        <v>4.3081119748720198E-2</v>
      </c>
      <c r="U82">
        <f>(Table3[[#This Row],[Flux Linkage (Wb) 1mm]]-W83)</f>
        <v>5.3851399685900248E-4</v>
      </c>
      <c r="V82">
        <v>-133.86283662377599</v>
      </c>
      <c r="W82">
        <v>-4.4123857787925901E-2</v>
      </c>
    </row>
    <row r="83" spans="1:23" x14ac:dyDescent="0.25">
      <c r="A83">
        <v>81</v>
      </c>
      <c r="B83">
        <v>-4.1840323490947101E-2</v>
      </c>
      <c r="C83" s="1">
        <v>-166.48425429649001</v>
      </c>
      <c r="D83" s="6">
        <f>(Table1[[#This Row],[Flux Linkage (Wb) 0mm]]-B84)</f>
        <v>5.5480360316889632E-4</v>
      </c>
      <c r="E83">
        <f>D84-Table1[[#This Row],[Flux linkage delta 0mm]]</f>
        <v>-6.1035369312914534E-6</v>
      </c>
      <c r="F83">
        <f>Table1[[#This Row],[Flux linkage delta 0mm]]*Table1[[#This Row],[Current (A)]]</f>
        <v>4.4939091856680602E-2</v>
      </c>
      <c r="H83">
        <f>Table1[[#This Row],[Magnetic Energy delta 0mm]]+H82</f>
        <v>2.2850703407113198</v>
      </c>
      <c r="J83">
        <f>Table3[[#This Row],[Flux Linkage (Wb) 1mm]]-Table1[[#This Row],[Flux Linkage (Wb) 0mm]]</f>
        <v>-2.8220482938378019E-3</v>
      </c>
      <c r="K83">
        <f>Table2[[#This Row],[Flux linkage change 0mm v 1mm]]*Table1[[#This Row],[Current (A)]]</f>
        <v>-0.22858591180086196</v>
      </c>
      <c r="L83">
        <f>Table1[[#This Row],[Magnetic Input Energy accumulation 0mm]]-Table3[[#This Row],[Magnetic Output Energy accumulation 1mm]]</f>
        <v>1.9645547992812151E-2</v>
      </c>
      <c r="M83">
        <f>Table2[[#This Row],[Intermediate Electrical input Energy]]+Table2[[#This Row],[Magnetic energy delta 0mm v 1mm]]</f>
        <v>-0.20894036380804981</v>
      </c>
      <c r="N83">
        <f>0.001*(Table3[[#This Row],[Force (N) 1mm]]+Table1[[#This Row],[Force (N) 0mm]])/2</f>
        <v>-0.14883460165068499</v>
      </c>
      <c r="O83">
        <f>0.001*(MIN(Table1[Force (N) 0mm])+MIN(Table3[Force (N) 1mm]))/2</f>
        <v>-0.39469738408760247</v>
      </c>
      <c r="P83">
        <f>Table2[[#This Row],[Mechanical energy input]]-Table2[[#This Row],[Mechanical energy Output]]</f>
        <v>0.24586278243691748</v>
      </c>
      <c r="Q83">
        <f>Table2[[#This Row],[Mechanical Total output]]/Table2[[#This Row],[Total input energy magnetic + electrical]]</f>
        <v>-1.1767127134074855</v>
      </c>
      <c r="S83">
        <f>S82+Table3[[#This Row],[Magnetic Energy delta 1mm]]</f>
        <v>2.2654247927185076</v>
      </c>
      <c r="T83">
        <f>Table3[[#This Row],[Flux linkage difference 1mm]]*Table1[[#This Row],[Current (A)]]</f>
        <v>4.306688285124783E-2</v>
      </c>
      <c r="U83">
        <f>(Table3[[#This Row],[Flux Linkage (Wb) 1mm]]-W84)</f>
        <v>5.3168991174380037E-4</v>
      </c>
      <c r="V83">
        <v>-131.18494900488</v>
      </c>
      <c r="W83">
        <v>-4.4662371784784903E-2</v>
      </c>
    </row>
    <row r="84" spans="1:23" x14ac:dyDescent="0.25">
      <c r="A84">
        <v>82</v>
      </c>
      <c r="B84">
        <v>-4.2395127094115997E-2</v>
      </c>
      <c r="C84" s="1">
        <v>-163.53259228797</v>
      </c>
      <c r="D84" s="6">
        <f>(Table1[[#This Row],[Flux Linkage (Wb) 0mm]]-B85)</f>
        <v>5.4870006623760487E-4</v>
      </c>
      <c r="E84">
        <f>D85-Table1[[#This Row],[Flux linkage delta 0mm]]</f>
        <v>-6.2197742637104536E-6</v>
      </c>
      <c r="F84">
        <f>Table1[[#This Row],[Flux linkage delta 0mm]]*Table1[[#This Row],[Current (A)]]</f>
        <v>4.4993405431483599E-2</v>
      </c>
      <c r="H84">
        <f>Table1[[#This Row],[Magnetic Energy delta 0mm]]+H83</f>
        <v>2.3300637461428035</v>
      </c>
      <c r="J84">
        <f>Table3[[#This Row],[Flux Linkage (Wb) 1mm]]-Table1[[#This Row],[Flux Linkage (Wb) 0mm]]</f>
        <v>-2.798934602412706E-3</v>
      </c>
      <c r="K84">
        <f>Table2[[#This Row],[Flux linkage change 0mm v 1mm]]*Table1[[#This Row],[Current (A)]]</f>
        <v>-0.22951263739784189</v>
      </c>
      <c r="L84">
        <f>Table1[[#This Row],[Magnetic Input Energy accumulation 0mm]]-Table3[[#This Row],[Magnetic Output Energy accumulation 1mm]]</f>
        <v>2.1611386892070872E-2</v>
      </c>
      <c r="M84">
        <f>Table2[[#This Row],[Intermediate Electrical input Energy]]+Table2[[#This Row],[Magnetic energy delta 0mm v 1mm]]</f>
        <v>-0.20790125050577102</v>
      </c>
      <c r="N84">
        <f>0.001*(Table3[[#This Row],[Force (N) 1mm]]+Table1[[#This Row],[Force (N) 0mm]])/2</f>
        <v>-0.146031876596315</v>
      </c>
      <c r="O84">
        <f>0.001*(MIN(Table1[Force (N) 0mm])+MIN(Table3[Force (N) 1mm]))/2</f>
        <v>-0.39469738408760247</v>
      </c>
      <c r="P84">
        <f>Table2[[#This Row],[Mechanical energy input]]-Table2[[#This Row],[Mechanical energy Output]]</f>
        <v>0.24866550749128746</v>
      </c>
      <c r="Q84">
        <f>Table2[[#This Row],[Mechanical Total output]]/Table2[[#This Row],[Total input energy magnetic + electrical]]</f>
        <v>-1.1960750927969281</v>
      </c>
      <c r="S84">
        <f>S83+Table3[[#This Row],[Magnetic Energy delta 1mm]]</f>
        <v>2.3084523592507327</v>
      </c>
      <c r="T84">
        <f>Table3[[#This Row],[Flux linkage difference 1mm]]*Table1[[#This Row],[Current (A)]]</f>
        <v>4.3027566532224892E-2</v>
      </c>
      <c r="U84">
        <f>(Table3[[#This Row],[Flux Linkage (Wb) 1mm]]-W85)</f>
        <v>5.2472642112469381E-4</v>
      </c>
      <c r="V84">
        <v>-128.53116090466</v>
      </c>
      <c r="W84">
        <v>-4.5194061696528703E-2</v>
      </c>
    </row>
    <row r="85" spans="1:23" x14ac:dyDescent="0.25">
      <c r="A85">
        <v>83</v>
      </c>
      <c r="B85">
        <v>-4.2943827160353602E-2</v>
      </c>
      <c r="C85" s="1">
        <v>-160.603455003194</v>
      </c>
      <c r="D85" s="6">
        <f>(Table1[[#This Row],[Flux Linkage (Wb) 0mm]]-B86)</f>
        <v>5.4248029197389441E-4</v>
      </c>
      <c r="E85">
        <f>D86-Table1[[#This Row],[Flux linkage delta 0mm]]</f>
        <v>-6.3509385992907563E-6</v>
      </c>
      <c r="F85">
        <f>Table1[[#This Row],[Flux linkage delta 0mm]]*Table1[[#This Row],[Current (A)]]</f>
        <v>4.5025864233833236E-2</v>
      </c>
      <c r="H85">
        <f>Table1[[#This Row],[Magnetic Energy delta 0mm]]+H84</f>
        <v>2.3750896103766368</v>
      </c>
      <c r="J85">
        <f>Table3[[#This Row],[Flux Linkage (Wb) 1mm]]-Table1[[#This Row],[Flux Linkage (Wb) 0mm]]</f>
        <v>-2.7749609572997949E-3</v>
      </c>
      <c r="K85">
        <f>Table2[[#This Row],[Flux linkage change 0mm v 1mm]]*Table1[[#This Row],[Current (A)]]</f>
        <v>-0.23032175945588299</v>
      </c>
      <c r="L85">
        <f>Table1[[#This Row],[Magnetic Input Energy accumulation 0mm]]-Table3[[#This Row],[Magnetic Output Energy accumulation 1mm]]</f>
        <v>2.3674109969463508E-2</v>
      </c>
      <c r="M85">
        <f>Table2[[#This Row],[Intermediate Electrical input Energy]]+Table2[[#This Row],[Magnetic energy delta 0mm v 1mm]]</f>
        <v>-0.20664764948641948</v>
      </c>
      <c r="N85">
        <f>0.001*(Table3[[#This Row],[Force (N) 1mm]]+Table1[[#This Row],[Force (N) 0mm]])/2</f>
        <v>-0.1432529088137485</v>
      </c>
      <c r="O85">
        <f>0.001*(MIN(Table1[Force (N) 0mm])+MIN(Table3[Force (N) 1mm]))/2</f>
        <v>-0.39469738408760247</v>
      </c>
      <c r="P85">
        <f>Table2[[#This Row],[Mechanical energy input]]-Table2[[#This Row],[Mechanical energy Output]]</f>
        <v>0.25144447527385394</v>
      </c>
      <c r="Q85">
        <f>Table2[[#This Row],[Mechanical Total output]]/Table2[[#This Row],[Total input energy magnetic + electrical]]</f>
        <v>-1.2167787821384266</v>
      </c>
      <c r="S85">
        <f>S84+Table3[[#This Row],[Magnetic Energy delta 1mm]]</f>
        <v>2.3514155004071733</v>
      </c>
      <c r="T85">
        <f>Table3[[#This Row],[Flux linkage difference 1mm]]*Table1[[#This Row],[Current (A)]]</f>
        <v>4.2963141156440662E-2</v>
      </c>
      <c r="U85">
        <f>(Table3[[#This Row],[Flux Linkage (Wb) 1mm]]-W86)</f>
        <v>5.1762820670410437E-4</v>
      </c>
      <c r="V85">
        <v>-125.902362624303</v>
      </c>
      <c r="W85">
        <v>-4.5718788117653397E-2</v>
      </c>
    </row>
    <row r="86" spans="1:23" x14ac:dyDescent="0.25">
      <c r="A86">
        <v>84</v>
      </c>
      <c r="B86">
        <v>-4.3486307452327497E-2</v>
      </c>
      <c r="C86" s="1">
        <v>-157.69764687878799</v>
      </c>
      <c r="D86" s="6">
        <f>(Table1[[#This Row],[Flux Linkage (Wb) 0mm]]-B87)</f>
        <v>5.3612935337460366E-4</v>
      </c>
      <c r="E86">
        <f>D87-Table1[[#This Row],[Flux linkage delta 0mm]]</f>
        <v>-6.499321935402036E-6</v>
      </c>
      <c r="F86">
        <f>Table1[[#This Row],[Flux linkage delta 0mm]]*Table1[[#This Row],[Current (A)]]</f>
        <v>4.5034865683466707E-2</v>
      </c>
      <c r="H86">
        <f>Table1[[#This Row],[Magnetic Energy delta 0mm]]+H85</f>
        <v>2.4201244760601037</v>
      </c>
      <c r="J86">
        <f>Table3[[#This Row],[Flux Linkage (Wb) 1mm]]-Table1[[#This Row],[Flux Linkage (Wb) 0mm]]</f>
        <v>-2.7501088720300049E-3</v>
      </c>
      <c r="K86">
        <f>Table2[[#This Row],[Flux linkage change 0mm v 1mm]]*Table1[[#This Row],[Current (A)]]</f>
        <v>-0.23100914525052041</v>
      </c>
      <c r="L86">
        <f>Table1[[#This Row],[Magnetic Input Energy accumulation 0mm]]-Table3[[#This Row],[Magnetic Output Energy accumulation 1mm]]</f>
        <v>2.5834962001642481E-2</v>
      </c>
      <c r="M86">
        <f>Table2[[#This Row],[Intermediate Electrical input Energy]]+Table2[[#This Row],[Magnetic energy delta 0mm v 1mm]]</f>
        <v>-0.20517418324887793</v>
      </c>
      <c r="N86">
        <f>0.001*(Table3[[#This Row],[Force (N) 1mm]]+Table1[[#This Row],[Force (N) 0mm]])/2</f>
        <v>-0.140498534569682</v>
      </c>
      <c r="O86">
        <f>0.001*(MIN(Table1[Force (N) 0mm])+MIN(Table3[Force (N) 1mm]))/2</f>
        <v>-0.39469738408760247</v>
      </c>
      <c r="P86">
        <f>Table2[[#This Row],[Mechanical energy input]]-Table2[[#This Row],[Mechanical energy Output]]</f>
        <v>0.25419884951792049</v>
      </c>
      <c r="Q86">
        <f>Table2[[#This Row],[Mechanical Total output]]/Table2[[#This Row],[Total input energy magnetic + electrical]]</f>
        <v>-1.2389416908733359</v>
      </c>
      <c r="S86">
        <f>S85+Table3[[#This Row],[Magnetic Energy delta 1mm]]</f>
        <v>2.3942895140584612</v>
      </c>
      <c r="T86">
        <f>Table3[[#This Row],[Flux linkage difference 1mm]]*Table1[[#This Row],[Current (A)]]</f>
        <v>4.2874013651287984E-2</v>
      </c>
      <c r="U86">
        <f>(Table3[[#This Row],[Flux Linkage (Wb) 1mm]]-W87)</f>
        <v>5.1040492442009505E-4</v>
      </c>
      <c r="V86">
        <v>-123.29942226057599</v>
      </c>
      <c r="W86">
        <v>-4.6236416324357502E-2</v>
      </c>
    </row>
    <row r="87" spans="1:23" x14ac:dyDescent="0.25">
      <c r="A87">
        <v>85</v>
      </c>
      <c r="B87">
        <v>-4.40224368057021E-2</v>
      </c>
      <c r="C87" s="1">
        <v>-154.81600554714001</v>
      </c>
      <c r="D87" s="6">
        <f>(Table1[[#This Row],[Flux Linkage (Wb) 0mm]]-B88)</f>
        <v>5.2963003143920162E-4</v>
      </c>
      <c r="E87">
        <f>D88-Table1[[#This Row],[Flux linkage delta 0mm]]</f>
        <v>-6.6476685150057557E-6</v>
      </c>
      <c r="F87">
        <f>Table1[[#This Row],[Flux linkage delta 0mm]]*Table1[[#This Row],[Current (A)]]</f>
        <v>4.5018552672332138E-2</v>
      </c>
      <c r="H87">
        <f>Table1[[#This Row],[Magnetic Energy delta 0mm]]+H86</f>
        <v>2.4651430287324358</v>
      </c>
      <c r="J87">
        <f>Table3[[#This Row],[Flux Linkage (Wb) 1mm]]-Table1[[#This Row],[Flux Linkage (Wb) 0mm]]</f>
        <v>-2.7243844430754963E-3</v>
      </c>
      <c r="K87">
        <f>Table2[[#This Row],[Flux linkage change 0mm v 1mm]]*Table1[[#This Row],[Current (A)]]</f>
        <v>-0.23157267766141718</v>
      </c>
      <c r="L87">
        <f>Table1[[#This Row],[Magnetic Input Energy accumulation 0mm]]-Table3[[#This Row],[Magnetic Output Energy accumulation 1mm]]</f>
        <v>2.8092451215302905E-2</v>
      </c>
      <c r="M87">
        <f>Table2[[#This Row],[Intermediate Electrical input Energy]]+Table2[[#This Row],[Magnetic energy delta 0mm v 1mm]]</f>
        <v>-0.20348022644611427</v>
      </c>
      <c r="N87">
        <f>0.001*(Table3[[#This Row],[Force (N) 1mm]]+Table1[[#This Row],[Force (N) 0mm]])/2</f>
        <v>-0.13776958574509851</v>
      </c>
      <c r="O87">
        <f>0.001*(MIN(Table1[Force (N) 0mm])+MIN(Table3[Force (N) 1mm]))/2</f>
        <v>-0.39469738408760247</v>
      </c>
      <c r="P87">
        <f>Table2[[#This Row],[Mechanical energy input]]-Table2[[#This Row],[Mechanical energy Output]]</f>
        <v>0.25692779834250395</v>
      </c>
      <c r="Q87">
        <f>Table2[[#This Row],[Mechanical Total output]]/Table2[[#This Row],[Total input energy magnetic + electrical]]</f>
        <v>-1.2626671536093641</v>
      </c>
      <c r="S87">
        <f>S86+Table3[[#This Row],[Magnetic Energy delta 1mm]]</f>
        <v>2.4370505775171329</v>
      </c>
      <c r="T87">
        <f>Table3[[#This Row],[Flux linkage difference 1mm]]*Table1[[#This Row],[Current (A)]]</f>
        <v>4.2761063458671873E-2</v>
      </c>
      <c r="U87">
        <f>(Table3[[#This Row],[Flux Linkage (Wb) 1mm]]-W88)</f>
        <v>5.0307133480790439E-4</v>
      </c>
      <c r="V87">
        <v>-120.723165943057</v>
      </c>
      <c r="W87">
        <v>-4.6746821248777597E-2</v>
      </c>
    </row>
    <row r="88" spans="1:23" x14ac:dyDescent="0.25">
      <c r="A88">
        <v>86</v>
      </c>
      <c r="B88">
        <v>-4.4552066837141302E-2</v>
      </c>
      <c r="C88" s="1">
        <v>-151.95942791888001</v>
      </c>
      <c r="D88" s="6">
        <f>(Table1[[#This Row],[Flux Linkage (Wb) 0mm]]-B89)</f>
        <v>5.2298236292419586E-4</v>
      </c>
      <c r="E88">
        <f>D89-Table1[[#This Row],[Flux linkage delta 0mm]]</f>
        <v>-6.7828812298914576E-6</v>
      </c>
      <c r="F88">
        <f>Table1[[#This Row],[Flux linkage delta 0mm]]*Table1[[#This Row],[Current (A)]]</f>
        <v>4.4976483211480844E-2</v>
      </c>
      <c r="H88">
        <f>Table1[[#This Row],[Magnetic Energy delta 0mm]]+H87</f>
        <v>2.5101195119439166</v>
      </c>
      <c r="J88">
        <f>Table3[[#This Row],[Flux Linkage (Wb) 1mm]]-Table1[[#This Row],[Flux Linkage (Wb) 0mm]]</f>
        <v>-2.697825746444199E-3</v>
      </c>
      <c r="K88">
        <f>Table2[[#This Row],[Flux linkage change 0mm v 1mm]]*Table1[[#This Row],[Current (A)]]</f>
        <v>-0.23201301419420112</v>
      </c>
      <c r="L88">
        <f>Table1[[#This Row],[Magnetic Input Energy accumulation 0mm]]-Table3[[#This Row],[Magnetic Output Energy accumulation 1mm]]</f>
        <v>3.0444249319276917E-2</v>
      </c>
      <c r="M88">
        <f>Table2[[#This Row],[Intermediate Electrical input Energy]]+Table2[[#This Row],[Magnetic energy delta 0mm v 1mm]]</f>
        <v>-0.2015687648749242</v>
      </c>
      <c r="N88">
        <f>0.001*(Table3[[#This Row],[Force (N) 1mm]]+Table1[[#This Row],[Force (N) 0mm]])/2</f>
        <v>-0.135066894053676</v>
      </c>
      <c r="O88">
        <f>0.001*(MIN(Table1[Force (N) 0mm])+MIN(Table3[Force (N) 1mm]))/2</f>
        <v>-0.39469738408760247</v>
      </c>
      <c r="P88">
        <f>Table2[[#This Row],[Mechanical energy input]]-Table2[[#This Row],[Mechanical energy Output]]</f>
        <v>0.25963049003392646</v>
      </c>
      <c r="Q88">
        <f>Table2[[#This Row],[Mechanical Total output]]/Table2[[#This Row],[Total input energy magnetic + electrical]]</f>
        <v>-1.2880492183152992</v>
      </c>
      <c r="S88">
        <f>S87+Table3[[#This Row],[Magnetic Energy delta 1mm]]</f>
        <v>2.4796752626246397</v>
      </c>
      <c r="T88">
        <f>Table3[[#This Row],[Flux linkage difference 1mm]]*Table1[[#This Row],[Current (A)]]</f>
        <v>4.2624685107506638E-2</v>
      </c>
      <c r="U88">
        <f>(Table3[[#This Row],[Flux Linkage (Wb) 1mm]]-W89)</f>
        <v>4.9563587334310044E-4</v>
      </c>
      <c r="V88">
        <v>-118.17436018847199</v>
      </c>
      <c r="W88">
        <v>-4.7249892583585501E-2</v>
      </c>
    </row>
    <row r="89" spans="1:23" x14ac:dyDescent="0.25">
      <c r="A89">
        <v>87</v>
      </c>
      <c r="B89">
        <v>-4.5075049200065498E-2</v>
      </c>
      <c r="C89" s="1">
        <v>-149.12880928015099</v>
      </c>
      <c r="D89" s="6">
        <f>(Table1[[#This Row],[Flux Linkage (Wb) 0mm]]-B90)</f>
        <v>5.1619948169430441E-4</v>
      </c>
      <c r="E89">
        <f>D90-Table1[[#This Row],[Flux linkage delta 0mm]]</f>
        <v>-6.905864816206253E-6</v>
      </c>
      <c r="F89">
        <f>Table1[[#This Row],[Flux linkage delta 0mm]]*Table1[[#This Row],[Current (A)]]</f>
        <v>4.4909354907404483E-2</v>
      </c>
      <c r="H89">
        <f>Table1[[#This Row],[Magnetic Energy delta 0mm]]+H88</f>
        <v>2.555028866851321</v>
      </c>
      <c r="J89">
        <f>Table3[[#This Row],[Flux Linkage (Wb) 1mm]]-Table1[[#This Row],[Flux Linkage (Wb) 0mm]]</f>
        <v>-2.6704792568631036E-3</v>
      </c>
      <c r="K89">
        <f>Table2[[#This Row],[Flux linkage change 0mm v 1mm]]*Table1[[#This Row],[Current (A)]]</f>
        <v>-0.23233169534709003</v>
      </c>
      <c r="L89">
        <f>Table1[[#This Row],[Magnetic Input Energy accumulation 0mm]]-Table3[[#This Row],[Magnetic Output Energy accumulation 1mm]]</f>
        <v>3.288741342330459E-2</v>
      </c>
      <c r="M89">
        <f>Table2[[#This Row],[Intermediate Electrical input Energy]]+Table2[[#This Row],[Magnetic energy delta 0mm v 1mm]]</f>
        <v>-0.19944428192378544</v>
      </c>
      <c r="N89">
        <f>0.001*(Table3[[#This Row],[Force (N) 1mm]]+Table1[[#This Row],[Force (N) 0mm]])/2</f>
        <v>-0.13239127436914799</v>
      </c>
      <c r="O89">
        <f>0.001*(MIN(Table1[Force (N) 0mm])+MIN(Table3[Force (N) 1mm]))/2</f>
        <v>-0.39469738408760247</v>
      </c>
      <c r="P89">
        <f>Table2[[#This Row],[Mechanical energy input]]-Table2[[#This Row],[Mechanical energy Output]]</f>
        <v>0.26230610971845447</v>
      </c>
      <c r="Q89">
        <f>Table2[[#This Row],[Mechanical Total output]]/Table2[[#This Row],[Total input energy magnetic + electrical]]</f>
        <v>-1.3151849087289988</v>
      </c>
      <c r="S89">
        <f>S88+Table3[[#This Row],[Magnetic Energy delta 1mm]]</f>
        <v>2.5221414534280164</v>
      </c>
      <c r="T89">
        <f>Table3[[#This Row],[Flux linkage difference 1mm]]*Table1[[#This Row],[Current (A)]]</f>
        <v>4.2466190803376866E-2</v>
      </c>
      <c r="U89">
        <f>(Table3[[#This Row],[Flux Linkage (Wb) 1mm]]-W90)</f>
        <v>4.8811713567099846E-4</v>
      </c>
      <c r="V89">
        <v>-115.653739458145</v>
      </c>
      <c r="W89">
        <v>-4.7745528456928601E-2</v>
      </c>
    </row>
    <row r="90" spans="1:23" x14ac:dyDescent="0.25">
      <c r="A90">
        <v>88</v>
      </c>
      <c r="B90">
        <v>-4.5591248681759802E-2</v>
      </c>
      <c r="C90" s="1">
        <v>-146.32496678530001</v>
      </c>
      <c r="D90" s="6">
        <f>(Table1[[#This Row],[Flux Linkage (Wb) 0mm]]-B91)</f>
        <v>5.0929361687809815E-4</v>
      </c>
      <c r="E90">
        <f>D91-Table1[[#This Row],[Flux linkage delta 0mm]]</f>
        <v>-7.0180144179990411E-6</v>
      </c>
      <c r="F90">
        <f>Table1[[#This Row],[Flux linkage delta 0mm]]*Table1[[#This Row],[Current (A)]]</f>
        <v>4.4817838285272638E-2</v>
      </c>
      <c r="H90">
        <f>Table1[[#This Row],[Magnetic Energy delta 0mm]]+H89</f>
        <v>2.5998467051365939</v>
      </c>
      <c r="J90">
        <f>Table3[[#This Row],[Flux Linkage (Wb) 1mm]]-Table1[[#This Row],[Flux Linkage (Wb) 0mm]]</f>
        <v>-2.6423969108397977E-3</v>
      </c>
      <c r="K90">
        <f>Table2[[#This Row],[Flux linkage change 0mm v 1mm]]*Table1[[#This Row],[Current (A)]]</f>
        <v>-0.23253092815390219</v>
      </c>
      <c r="L90">
        <f>Table1[[#This Row],[Magnetic Input Energy accumulation 0mm]]-Table3[[#This Row],[Magnetic Output Energy accumulation 1mm]]</f>
        <v>3.541911349293736E-2</v>
      </c>
      <c r="M90">
        <f>Table2[[#This Row],[Intermediate Electrical input Energy]]+Table2[[#This Row],[Magnetic energy delta 0mm v 1mm]]</f>
        <v>-0.19711181466096483</v>
      </c>
      <c r="N90">
        <f>0.001*(Table3[[#This Row],[Force (N) 1mm]]+Table1[[#This Row],[Force (N) 0mm]])/2</f>
        <v>-0.12974346364002201</v>
      </c>
      <c r="O90">
        <f>0.001*(MIN(Table1[Force (N) 0mm])+MIN(Table3[Force (N) 1mm]))/2</f>
        <v>-0.39469738408760247</v>
      </c>
      <c r="P90">
        <f>Table2[[#This Row],[Mechanical energy input]]-Table2[[#This Row],[Mechanical energy Output]]</f>
        <v>0.26495392044758048</v>
      </c>
      <c r="Q90">
        <f>Table2[[#This Row],[Mechanical Total output]]/Table2[[#This Row],[Total input energy magnetic + electrical]]</f>
        <v>-1.3441808189088262</v>
      </c>
      <c r="S90">
        <f>S89+Table3[[#This Row],[Magnetic Energy delta 1mm]]</f>
        <v>2.5644275916436565</v>
      </c>
      <c r="T90">
        <f>Table3[[#This Row],[Flux linkage difference 1mm]]*Table1[[#This Row],[Current (A)]]</f>
        <v>4.2286138215640201E-2</v>
      </c>
      <c r="U90">
        <f>(Table3[[#This Row],[Flux Linkage (Wb) 1mm]]-W91)</f>
        <v>4.8052429790500228E-4</v>
      </c>
      <c r="V90">
        <v>-113.16196049474399</v>
      </c>
      <c r="W90">
        <v>-4.82336455925996E-2</v>
      </c>
    </row>
    <row r="91" spans="1:23" x14ac:dyDescent="0.25">
      <c r="A91">
        <v>89</v>
      </c>
      <c r="B91">
        <v>-4.61005422986379E-2</v>
      </c>
      <c r="C91" s="1">
        <v>-143.54866434246</v>
      </c>
      <c r="D91" s="6">
        <f>(Table1[[#This Row],[Flux Linkage (Wb) 0mm]]-B92)</f>
        <v>5.0227560246009911E-4</v>
      </c>
      <c r="E91">
        <f>D92-Table1[[#This Row],[Flux linkage delta 0mm]]</f>
        <v>-7.1175153444000272E-6</v>
      </c>
      <c r="F91">
        <f>Table1[[#This Row],[Flux linkage delta 0mm]]*Table1[[#This Row],[Current (A)]]</f>
        <v>4.4702528618948821E-2</v>
      </c>
      <c r="H91">
        <f>Table1[[#This Row],[Magnetic Energy delta 0mm]]+H90</f>
        <v>2.6445492337555425</v>
      </c>
      <c r="J91">
        <f>Table3[[#This Row],[Flux Linkage (Wb) 1mm]]-Table1[[#This Row],[Flux Linkage (Wb) 0mm]]</f>
        <v>-2.6136275918667018E-3</v>
      </c>
      <c r="K91">
        <f>Table2[[#This Row],[Flux linkage change 0mm v 1mm]]*Table1[[#This Row],[Current (A)]]</f>
        <v>-0.23261285567613646</v>
      </c>
      <c r="L91">
        <f>Table1[[#This Row],[Magnetic Input Energy accumulation 0mm]]-Table3[[#This Row],[Magnetic Output Energy accumulation 1mm]]</f>
        <v>3.8036692036376607E-2</v>
      </c>
      <c r="M91">
        <f>Table2[[#This Row],[Intermediate Electrical input Energy]]+Table2[[#This Row],[Magnetic energy delta 0mm v 1mm]]</f>
        <v>-0.19457616363975985</v>
      </c>
      <c r="N91">
        <f>0.001*(Table3[[#This Row],[Force (N) 1mm]]+Table1[[#This Row],[Force (N) 0mm]])/2</f>
        <v>-0.127124162873855</v>
      </c>
      <c r="O91">
        <f>0.001*(MIN(Table1[Force (N) 0mm])+MIN(Table3[Force (N) 1mm]))/2</f>
        <v>-0.39469738408760247</v>
      </c>
      <c r="P91">
        <f>Table2[[#This Row],[Mechanical energy input]]-Table2[[#This Row],[Mechanical energy Output]]</f>
        <v>0.26757322121374749</v>
      </c>
      <c r="Q91">
        <f>Table2[[#This Row],[Mechanical Total output]]/Table2[[#This Row],[Total input energy magnetic + electrical]]</f>
        <v>-1.3751593011625776</v>
      </c>
      <c r="S91">
        <f>S90+Table3[[#This Row],[Magnetic Energy delta 1mm]]</f>
        <v>2.6065125417191659</v>
      </c>
      <c r="T91">
        <f>Table3[[#This Row],[Flux linkage difference 1mm]]*Table1[[#This Row],[Current (A)]]</f>
        <v>4.2084950075509608E-2</v>
      </c>
      <c r="U91">
        <f>(Table3[[#This Row],[Flux Linkage (Wb) 1mm]]-W92)</f>
        <v>4.728646075899956E-4</v>
      </c>
      <c r="V91">
        <v>-110.69966140525</v>
      </c>
      <c r="W91">
        <v>-4.8714169890504602E-2</v>
      </c>
    </row>
    <row r="92" spans="1:23" x14ac:dyDescent="0.25">
      <c r="A92">
        <v>90</v>
      </c>
      <c r="B92">
        <v>-4.6602817901098E-2</v>
      </c>
      <c r="C92" s="1">
        <v>-140.800624695088</v>
      </c>
      <c r="D92" s="6">
        <f>(Table1[[#This Row],[Flux Linkage (Wb) 0mm]]-B93)</f>
        <v>4.9515808711569909E-4</v>
      </c>
      <c r="E92">
        <f>D93-Table1[[#This Row],[Flux linkage delta 0mm]]</f>
        <v>-7.2010386811954818E-6</v>
      </c>
      <c r="F92">
        <f>Table1[[#This Row],[Flux linkage delta 0mm]]*Table1[[#This Row],[Current (A)]]</f>
        <v>4.4564227840412918E-2</v>
      </c>
      <c r="H92">
        <f>Table1[[#This Row],[Magnetic Energy delta 0mm]]+H91</f>
        <v>2.6891134615959555</v>
      </c>
      <c r="J92">
        <f>Table3[[#This Row],[Flux Linkage (Wb) 1mm]]-Table1[[#This Row],[Flux Linkage (Wb) 0mm]]</f>
        <v>-2.5842165969965983E-3</v>
      </c>
      <c r="K92">
        <f>Table2[[#This Row],[Flux linkage change 0mm v 1mm]]*Table1[[#This Row],[Current (A)]]</f>
        <v>-0.23257949372969383</v>
      </c>
      <c r="L92">
        <f>Table1[[#This Row],[Magnetic Input Energy accumulation 0mm]]-Table3[[#This Row],[Magnetic Output Energy accumulation 1mm]]</f>
        <v>4.0736998265534563E-2</v>
      </c>
      <c r="M92">
        <f>Table2[[#This Row],[Intermediate Electrical input Energy]]+Table2[[#This Row],[Magnetic energy delta 0mm v 1mm]]</f>
        <v>-0.19184249546415927</v>
      </c>
      <c r="N92">
        <f>0.001*(Table3[[#This Row],[Force (N) 1mm]]+Table1[[#This Row],[Force (N) 0mm]])/2</f>
        <v>-0.124534057035524</v>
      </c>
      <c r="O92">
        <f>0.001*(MIN(Table1[Force (N) 0mm])+MIN(Table3[Force (N) 1mm]))/2</f>
        <v>-0.39469738408760247</v>
      </c>
      <c r="P92">
        <f>Table2[[#This Row],[Mechanical energy input]]-Table2[[#This Row],[Mechanical energy Output]]</f>
        <v>0.27016332705207846</v>
      </c>
      <c r="Q92">
        <f>Table2[[#This Row],[Mechanical Total output]]/Table2[[#This Row],[Total input energy magnetic + electrical]]</f>
        <v>-1.4082559049204579</v>
      </c>
      <c r="S92">
        <f>S91+Table3[[#This Row],[Magnetic Energy delta 1mm]]</f>
        <v>2.648376463330421</v>
      </c>
      <c r="T92">
        <f>Table3[[#This Row],[Flux linkage difference 1mm]]*Table1[[#This Row],[Current (A)]]</f>
        <v>4.1863921611255059E-2</v>
      </c>
      <c r="U92">
        <f>(Table3[[#This Row],[Flux Linkage (Wb) 1mm]]-W93)</f>
        <v>4.6515468456950065E-4</v>
      </c>
      <c r="V92">
        <v>-108.26748937596</v>
      </c>
      <c r="W92">
        <v>-4.9187034498094598E-2</v>
      </c>
    </row>
    <row r="93" spans="1:23" x14ac:dyDescent="0.25">
      <c r="A93">
        <v>91</v>
      </c>
      <c r="B93">
        <v>-4.7097975988213699E-2</v>
      </c>
      <c r="C93" s="1">
        <v>-138.08153051946201</v>
      </c>
      <c r="D93" s="6">
        <f>(Table1[[#This Row],[Flux Linkage (Wb) 0mm]]-B94)</f>
        <v>4.879570484345036E-4</v>
      </c>
      <c r="E93">
        <f>D94-Table1[[#This Row],[Flux linkage delta 0mm]]</f>
        <v>-7.2669317100065856E-6</v>
      </c>
      <c r="F93">
        <f>Table1[[#This Row],[Flux linkage delta 0mm]]*Table1[[#This Row],[Current (A)]]</f>
        <v>4.4404091407539828E-2</v>
      </c>
      <c r="H93">
        <f>Table1[[#This Row],[Magnetic Energy delta 0mm]]+H92</f>
        <v>2.7335175530034954</v>
      </c>
      <c r="J93">
        <f>Table3[[#This Row],[Flux Linkage (Wb) 1mm]]-Table1[[#This Row],[Flux Linkage (Wb) 0mm]]</f>
        <v>-2.5542131944503998E-3</v>
      </c>
      <c r="K93">
        <f>Table2[[#This Row],[Flux linkage change 0mm v 1mm]]*Table1[[#This Row],[Current (A)]]</f>
        <v>-0.23243340069498639</v>
      </c>
      <c r="L93">
        <f>Table1[[#This Row],[Magnetic Input Energy accumulation 0mm]]-Table3[[#This Row],[Magnetic Output Energy accumulation 1mm]]</f>
        <v>4.3517820375910343E-2</v>
      </c>
      <c r="M93">
        <f>Table2[[#This Row],[Intermediate Electrical input Energy]]+Table2[[#This Row],[Magnetic energy delta 0mm v 1mm]]</f>
        <v>-0.18891558031907604</v>
      </c>
      <c r="N93">
        <f>0.001*(Table3[[#This Row],[Force (N) 1mm]]+Table1[[#This Row],[Force (N) 0mm]])/2</f>
        <v>-0.12197377453718701</v>
      </c>
      <c r="O93">
        <f>0.001*(MIN(Table1[Force (N) 0mm])+MIN(Table3[Force (N) 1mm]))/2</f>
        <v>-0.39469738408760247</v>
      </c>
      <c r="P93">
        <f>Table2[[#This Row],[Mechanical energy input]]-Table2[[#This Row],[Mechanical energy Output]]</f>
        <v>0.27272360955041547</v>
      </c>
      <c r="Q93">
        <f>Table2[[#This Row],[Mechanical Total output]]/Table2[[#This Row],[Total input energy magnetic + electrical]]</f>
        <v>-1.4436268786819419</v>
      </c>
      <c r="S93">
        <f>S92+Table3[[#This Row],[Magnetic Energy delta 1mm]]</f>
        <v>2.6899997326275851</v>
      </c>
      <c r="T93">
        <f>Table3[[#This Row],[Flux linkage difference 1mm]]*Table1[[#This Row],[Current (A)]]</f>
        <v>4.1623269297164207E-2</v>
      </c>
      <c r="U93">
        <f>(Table3[[#This Row],[Flux Linkage (Wb) 1mm]]-W94)</f>
        <v>4.5739856370510118E-4</v>
      </c>
      <c r="V93">
        <v>-105.866018554912</v>
      </c>
      <c r="W93">
        <v>-4.9652189182664098E-2</v>
      </c>
    </row>
    <row r="94" spans="1:23" x14ac:dyDescent="0.25">
      <c r="A94">
        <v>92</v>
      </c>
      <c r="B94">
        <v>-4.7585933036648202E-2</v>
      </c>
      <c r="C94" s="1">
        <v>-135.391990691524</v>
      </c>
      <c r="D94" s="6">
        <f>(Table1[[#This Row],[Flux Linkage (Wb) 0mm]]-B95)</f>
        <v>4.8069011672449702E-4</v>
      </c>
      <c r="E94">
        <f>D95-Table1[[#This Row],[Flux linkage delta 0mm]]</f>
        <v>-7.3287047080983214E-6</v>
      </c>
      <c r="F94">
        <f>Table1[[#This Row],[Flux linkage delta 0mm]]*Table1[[#This Row],[Current (A)]]</f>
        <v>4.4223490738653726E-2</v>
      </c>
      <c r="H94">
        <f>Table1[[#This Row],[Magnetic Energy delta 0mm]]+H93</f>
        <v>2.7777410437421493</v>
      </c>
      <c r="J94">
        <f>Table3[[#This Row],[Flux Linkage (Wb) 1mm]]-Table1[[#This Row],[Flux Linkage (Wb) 0mm]]</f>
        <v>-2.5236547097209974E-3</v>
      </c>
      <c r="K94">
        <f>Table2[[#This Row],[Flux linkage change 0mm v 1mm]]*Table1[[#This Row],[Current (A)]]</f>
        <v>-0.23217623329433176</v>
      </c>
      <c r="L94">
        <f>Table1[[#This Row],[Magnetic Input Energy accumulation 0mm]]-Table3[[#This Row],[Magnetic Output Energy accumulation 1mm]]</f>
        <v>4.6377044735241402E-2</v>
      </c>
      <c r="M94">
        <f>Table2[[#This Row],[Intermediate Electrical input Energy]]+Table2[[#This Row],[Magnetic energy delta 0mm v 1mm]]</f>
        <v>-0.18579918855909036</v>
      </c>
      <c r="N94">
        <f>0.001*(Table3[[#This Row],[Force (N) 1mm]]+Table1[[#This Row],[Force (N) 0mm]])/2</f>
        <v>-0.11944390826128401</v>
      </c>
      <c r="O94">
        <f>0.001*(MIN(Table1[Force (N) 0mm])+MIN(Table3[Force (N) 1mm]))/2</f>
        <v>-0.39469738408760247</v>
      </c>
      <c r="P94">
        <f>Table2[[#This Row],[Mechanical energy input]]-Table2[[#This Row],[Mechanical energy Output]]</f>
        <v>0.27525347582631843</v>
      </c>
      <c r="Q94">
        <f>Table2[[#This Row],[Mechanical Total output]]/Table2[[#This Row],[Total input energy magnetic + electrical]]</f>
        <v>-1.4814568242249271</v>
      </c>
      <c r="S94">
        <f>S93+Table3[[#This Row],[Magnetic Energy delta 1mm]]</f>
        <v>2.7313639990069079</v>
      </c>
      <c r="T94">
        <f>Table3[[#This Row],[Flux linkage difference 1mm]]*Table1[[#This Row],[Current (A)]]</f>
        <v>4.1364266379322973E-2</v>
      </c>
      <c r="U94">
        <f>(Table3[[#This Row],[Flux Linkage (Wb) 1mm]]-W95)</f>
        <v>4.4961159107959753E-4</v>
      </c>
      <c r="V94">
        <v>-103.495825831044</v>
      </c>
      <c r="W94">
        <v>-5.01095877463692E-2</v>
      </c>
    </row>
    <row r="95" spans="1:23" x14ac:dyDescent="0.25">
      <c r="A95">
        <v>93</v>
      </c>
      <c r="B95">
        <v>-4.8066623153372699E-2</v>
      </c>
      <c r="C95" s="1">
        <v>-132.732541185158</v>
      </c>
      <c r="D95" s="6">
        <f>(Table1[[#This Row],[Flux Linkage (Wb) 0mm]]-B96)</f>
        <v>4.733614120163987E-4</v>
      </c>
      <c r="E95">
        <f>D96-Table1[[#This Row],[Flux linkage delta 0mm]]</f>
        <v>-7.3620459076981226E-6</v>
      </c>
      <c r="F95">
        <f>Table1[[#This Row],[Flux linkage delta 0mm]]*Table1[[#This Row],[Current (A)]]</f>
        <v>4.4022611317525079E-2</v>
      </c>
      <c r="H95">
        <f>Table1[[#This Row],[Magnetic Energy delta 0mm]]+H94</f>
        <v>2.8217636550596743</v>
      </c>
      <c r="J95">
        <f>Table3[[#This Row],[Flux Linkage (Wb) 1mm]]-Table1[[#This Row],[Flux Linkage (Wb) 0mm]]</f>
        <v>-2.4925761840760979E-3</v>
      </c>
      <c r="K95">
        <f>Table2[[#This Row],[Flux linkage change 0mm v 1mm]]*Table1[[#This Row],[Current (A)]]</f>
        <v>-0.23180958511907712</v>
      </c>
      <c r="L95">
        <f>Table1[[#This Row],[Magnetic Input Energy accumulation 0mm]]-Table3[[#This Row],[Magnetic Output Energy accumulation 1mm]]</f>
        <v>4.9310952104760108E-2</v>
      </c>
      <c r="M95">
        <f>Table2[[#This Row],[Intermediate Electrical input Energy]]+Table2[[#This Row],[Magnetic energy delta 0mm v 1mm]]</f>
        <v>-0.18249863301431701</v>
      </c>
      <c r="N95">
        <f>0.001*(Table3[[#This Row],[Force (N) 1mm]]+Table1[[#This Row],[Force (N) 0mm]])/2</f>
        <v>-0.11694501272020699</v>
      </c>
      <c r="O95">
        <f>0.001*(MIN(Table1[Force (N) 0mm])+MIN(Table3[Force (N) 1mm]))/2</f>
        <v>-0.39469738408760247</v>
      </c>
      <c r="P95">
        <f>Table2[[#This Row],[Mechanical energy input]]-Table2[[#This Row],[Mechanical energy Output]]</f>
        <v>0.2777523713673955</v>
      </c>
      <c r="Q95">
        <f>Table2[[#This Row],[Mechanical Total output]]/Table2[[#This Row],[Total input energy magnetic + electrical]]</f>
        <v>-1.5219422018662783</v>
      </c>
      <c r="S95">
        <f>S94+Table3[[#This Row],[Magnetic Energy delta 1mm]]</f>
        <v>2.7724527029549142</v>
      </c>
      <c r="T95">
        <f>Table3[[#This Row],[Flux linkage difference 1mm]]*Table1[[#This Row],[Current (A)]]</f>
        <v>4.1088703948006448E-2</v>
      </c>
      <c r="U95">
        <f>(Table3[[#This Row],[Flux Linkage (Wb) 1mm]]-W96)</f>
        <v>4.418140209463059E-4</v>
      </c>
      <c r="V95">
        <v>-101.15748425525599</v>
      </c>
      <c r="W95">
        <v>-5.0559199337448797E-2</v>
      </c>
    </row>
    <row r="96" spans="1:23" x14ac:dyDescent="0.25">
      <c r="A96">
        <v>94</v>
      </c>
      <c r="B96">
        <v>-4.8539984565389098E-2</v>
      </c>
      <c r="C96" s="1">
        <v>-130.103736439318</v>
      </c>
      <c r="D96" s="6">
        <f>(Table1[[#This Row],[Flux Linkage (Wb) 0mm]]-B97)</f>
        <v>4.6599936610870057E-4</v>
      </c>
      <c r="E96">
        <f>D97-Table1[[#This Row],[Flux linkage delta 0mm]]</f>
        <v>-7.3890933649997659E-6</v>
      </c>
      <c r="F96">
        <f>Table1[[#This Row],[Flux linkage delta 0mm]]*Table1[[#This Row],[Current (A)]]</f>
        <v>4.3803940414217854E-2</v>
      </c>
      <c r="H96">
        <f>Table1[[#This Row],[Magnetic Energy delta 0mm]]+H95</f>
        <v>2.8655675954738919</v>
      </c>
      <c r="J96">
        <f>Table3[[#This Row],[Flux Linkage (Wb) 1mm]]-Table1[[#This Row],[Flux Linkage (Wb) 0mm]]</f>
        <v>-2.4610287930060051E-3</v>
      </c>
      <c r="K96">
        <f>Table2[[#This Row],[Flux linkage change 0mm v 1mm]]*Table1[[#This Row],[Current (A)]]</f>
        <v>-0.2313367065425645</v>
      </c>
      <c r="L96">
        <f>Table1[[#This Row],[Magnetic Input Energy accumulation 0mm]]-Table3[[#This Row],[Magnetic Output Energy accumulation 1mm]]</f>
        <v>5.2317072267934694E-2</v>
      </c>
      <c r="M96">
        <f>Table2[[#This Row],[Intermediate Electrical input Energy]]+Table2[[#This Row],[Magnetic energy delta 0mm v 1mm]]</f>
        <v>-0.1790196342746298</v>
      </c>
      <c r="N96">
        <f>0.001*(Table3[[#This Row],[Force (N) 1mm]]+Table1[[#This Row],[Force (N) 0mm]])/2</f>
        <v>-0.11447757910119725</v>
      </c>
      <c r="O96">
        <f>0.001*(MIN(Table1[Force (N) 0mm])+MIN(Table3[Force (N) 1mm]))/2</f>
        <v>-0.39469738408760247</v>
      </c>
      <c r="P96">
        <f>Table2[[#This Row],[Mechanical energy input]]-Table2[[#This Row],[Mechanical energy Output]]</f>
        <v>0.2802198049864052</v>
      </c>
      <c r="Q96">
        <f>Table2[[#This Row],[Mechanical Total output]]/Table2[[#This Row],[Total input energy magnetic + electrical]]</f>
        <v>-1.5653020749474138</v>
      </c>
      <c r="S96">
        <f>S95+Table3[[#This Row],[Magnetic Energy delta 1mm]]</f>
        <v>2.8132505232059573</v>
      </c>
      <c r="T96">
        <f>Table3[[#This Row],[Flux linkage difference 1mm]]*Table1[[#This Row],[Current (A)]]</f>
        <v>4.0797820251042879E-2</v>
      </c>
      <c r="U96">
        <f>(Table3[[#This Row],[Flux Linkage (Wb) 1mm]]-W97)</f>
        <v>4.3401936437279659E-4</v>
      </c>
      <c r="V96">
        <v>-98.851421763076502</v>
      </c>
      <c r="W96">
        <v>-5.1001013358395103E-2</v>
      </c>
    </row>
    <row r="97" spans="1:23" x14ac:dyDescent="0.25">
      <c r="A97">
        <v>95</v>
      </c>
      <c r="B97">
        <v>-4.9005983931497799E-2</v>
      </c>
      <c r="C97" s="1">
        <v>-127.505972732286</v>
      </c>
      <c r="D97" s="6">
        <f>(Table1[[#This Row],[Flux Linkage (Wb) 0mm]]-B98)</f>
        <v>4.5861027274370081E-4</v>
      </c>
      <c r="E97">
        <f>D98-Table1[[#This Row],[Flux linkage delta 0mm]]</f>
        <v>-7.4048862662989823E-6</v>
      </c>
      <c r="F97">
        <f>Table1[[#This Row],[Flux linkage delta 0mm]]*Table1[[#This Row],[Current (A)]]</f>
        <v>4.3567975910651577E-2</v>
      </c>
      <c r="H97">
        <f>Table1[[#This Row],[Magnetic Energy delta 0mm]]+H96</f>
        <v>2.9091355713845437</v>
      </c>
      <c r="J97">
        <f>Table3[[#This Row],[Flux Linkage (Wb) 1mm]]-Table1[[#This Row],[Flux Linkage (Wb) 0mm]]</f>
        <v>-2.4290487912701011E-3</v>
      </c>
      <c r="K97">
        <f>Table2[[#This Row],[Flux linkage change 0mm v 1mm]]*Table1[[#This Row],[Current (A)]]</f>
        <v>-0.23075963517065962</v>
      </c>
      <c r="L97">
        <f>Table1[[#This Row],[Magnetic Input Energy accumulation 0mm]]-Table3[[#This Row],[Magnetic Output Energy accumulation 1mm]]</f>
        <v>5.5391264451914335E-2</v>
      </c>
      <c r="M97">
        <f>Table2[[#This Row],[Intermediate Electrical input Energy]]+Table2[[#This Row],[Magnetic energy delta 0mm v 1mm]]</f>
        <v>-0.17536837071874528</v>
      </c>
      <c r="N97">
        <f>0.001*(Table3[[#This Row],[Force (N) 1mm]]+Table1[[#This Row],[Force (N) 0mm]])/2</f>
        <v>-0.11204199913017646</v>
      </c>
      <c r="O97">
        <f>0.001*(MIN(Table1[Force (N) 0mm])+MIN(Table3[Force (N) 1mm]))/2</f>
        <v>-0.39469738408760247</v>
      </c>
      <c r="P97">
        <f>Table2[[#This Row],[Mechanical energy input]]-Table2[[#This Row],[Mechanical energy Output]]</f>
        <v>0.28265538495742604</v>
      </c>
      <c r="Q97">
        <f>Table2[[#This Row],[Mechanical Total output]]/Table2[[#This Row],[Total input energy magnetic + electrical]]</f>
        <v>-1.611780869029952</v>
      </c>
      <c r="S97">
        <f>S96+Table3[[#This Row],[Magnetic Energy delta 1mm]]</f>
        <v>2.8537443069326294</v>
      </c>
      <c r="T97">
        <f>Table3[[#This Row],[Flux linkage difference 1mm]]*Table1[[#This Row],[Current (A)]]</f>
        <v>4.0493783726672158E-2</v>
      </c>
      <c r="U97">
        <f>(Table3[[#This Row],[Flux Linkage (Wb) 1mm]]-W98)</f>
        <v>4.2625035501760167E-4</v>
      </c>
      <c r="V97">
        <v>-96.578025528066902</v>
      </c>
      <c r="W97">
        <v>-5.14350327227679E-2</v>
      </c>
    </row>
    <row r="98" spans="1:23" x14ac:dyDescent="0.25">
      <c r="A98">
        <v>96</v>
      </c>
      <c r="B98">
        <v>-4.9464594204241499E-2</v>
      </c>
      <c r="C98" s="1">
        <v>-124.939641519853</v>
      </c>
      <c r="D98" s="6">
        <f>(Table1[[#This Row],[Flux Linkage (Wb) 0mm]]-B99)</f>
        <v>4.5120538647740183E-4</v>
      </c>
      <c r="E98">
        <f>D99-Table1[[#This Row],[Flux linkage delta 0mm]]</f>
        <v>-7.4087644026041288E-6</v>
      </c>
      <c r="F98">
        <f>Table1[[#This Row],[Flux linkage delta 0mm]]*Table1[[#This Row],[Current (A)]]</f>
        <v>4.3315717101830575E-2</v>
      </c>
      <c r="H98">
        <f>Table1[[#This Row],[Magnetic Energy delta 0mm]]+H97</f>
        <v>2.9524512884863743</v>
      </c>
      <c r="J98">
        <f>Table3[[#This Row],[Flux Linkage (Wb) 1mm]]-Table1[[#This Row],[Flux Linkage (Wb) 0mm]]</f>
        <v>-2.396688873544002E-3</v>
      </c>
      <c r="K98">
        <f>Table2[[#This Row],[Flux linkage change 0mm v 1mm]]*Table1[[#This Row],[Current (A)]]</f>
        <v>-0.23008213186022419</v>
      </c>
      <c r="L98">
        <f>Table1[[#This Row],[Magnetic Input Energy accumulation 0mm]]-Table3[[#This Row],[Magnetic Output Energy accumulation 1mm]]</f>
        <v>5.853185311669229E-2</v>
      </c>
      <c r="M98">
        <f>Table2[[#This Row],[Intermediate Electrical input Energy]]+Table2[[#This Row],[Magnetic energy delta 0mm v 1mm]]</f>
        <v>-0.1715502787435319</v>
      </c>
      <c r="N98">
        <f>0.001*(Table3[[#This Row],[Force (N) 1mm]]+Table1[[#This Row],[Force (N) 0mm]])/2</f>
        <v>-0.10963860016596595</v>
      </c>
      <c r="O98">
        <f>0.001*(MIN(Table1[Force (N) 0mm])+MIN(Table3[Force (N) 1mm]))/2</f>
        <v>-0.39469738408760247</v>
      </c>
      <c r="P98">
        <f>Table2[[#This Row],[Mechanical energy input]]-Table2[[#This Row],[Mechanical energy Output]]</f>
        <v>0.28505878392163653</v>
      </c>
      <c r="Q98">
        <f>Table2[[#This Row],[Mechanical Total output]]/Table2[[#This Row],[Total input energy magnetic + electrical]]</f>
        <v>-1.6616631929103427</v>
      </c>
      <c r="S98">
        <f>S97+Table3[[#This Row],[Magnetic Energy delta 1mm]]</f>
        <v>2.893919435369682</v>
      </c>
      <c r="T98">
        <f>Table3[[#This Row],[Flux linkage difference 1mm]]*Table1[[#This Row],[Current (A)]]</f>
        <v>4.0175128437052399E-2</v>
      </c>
      <c r="U98">
        <f>(Table3[[#This Row],[Flux Linkage (Wb) 1mm]]-W99)</f>
        <v>4.1849092121929582E-4</v>
      </c>
      <c r="V98">
        <v>-94.337558812078896</v>
      </c>
      <c r="W98">
        <v>-5.1861283077785501E-2</v>
      </c>
    </row>
    <row r="99" spans="1:23" x14ac:dyDescent="0.25">
      <c r="A99">
        <v>97</v>
      </c>
      <c r="B99">
        <v>-4.9915799590718901E-2</v>
      </c>
      <c r="C99" s="1">
        <v>-122.40510560091199</v>
      </c>
      <c r="D99" s="6">
        <f>(Table1[[#This Row],[Flux Linkage (Wb) 0mm]]-B100)</f>
        <v>4.437966220747977E-4</v>
      </c>
      <c r="E99">
        <f>D100-Table1[[#This Row],[Flux linkage delta 0mm]]</f>
        <v>-7.4194275909988949E-6</v>
      </c>
      <c r="F99">
        <f>Table1[[#This Row],[Flux linkage delta 0mm]]*Table1[[#This Row],[Current (A)]]</f>
        <v>4.3048272341255377E-2</v>
      </c>
      <c r="H99">
        <f>Table1[[#This Row],[Magnetic Energy delta 0mm]]+H98</f>
        <v>2.9954995608276298</v>
      </c>
      <c r="J99">
        <f>Table3[[#This Row],[Flux Linkage (Wb) 1mm]]-Table1[[#This Row],[Flux Linkage (Wb) 0mm]]</f>
        <v>-2.363974408285896E-3</v>
      </c>
      <c r="K99">
        <f>Table2[[#This Row],[Flux linkage change 0mm v 1mm]]*Table1[[#This Row],[Current (A)]]</f>
        <v>-0.22930551760373191</v>
      </c>
      <c r="L99">
        <f>Table1[[#This Row],[Magnetic Input Energy accumulation 0mm]]-Table3[[#This Row],[Magnetic Output Energy accumulation 1mm]]</f>
        <v>6.174207322121017E-2</v>
      </c>
      <c r="M99">
        <f>Table2[[#This Row],[Intermediate Electrical input Energy]]+Table2[[#This Row],[Magnetic energy delta 0mm v 1mm]]</f>
        <v>-0.16756344438252174</v>
      </c>
      <c r="N99">
        <f>0.001*(Table3[[#This Row],[Force (N) 1mm]]+Table1[[#This Row],[Force (N) 0mm]])/2</f>
        <v>-0.10726769425970566</v>
      </c>
      <c r="O99">
        <f>0.001*(MIN(Table1[Force (N) 0mm])+MIN(Table3[Force (N) 1mm]))/2</f>
        <v>-0.39469738408760247</v>
      </c>
      <c r="P99">
        <f>Table2[[#This Row],[Mechanical energy input]]-Table2[[#This Row],[Mechanical energy Output]]</f>
        <v>0.28742968982789679</v>
      </c>
      <c r="Q99">
        <f>Table2[[#This Row],[Mechanical Total output]]/Table2[[#This Row],[Total input energy magnetic + electrical]]</f>
        <v>-1.7153484215312425</v>
      </c>
      <c r="S99">
        <f>S98+Table3[[#This Row],[Magnetic Energy delta 1mm]]</f>
        <v>2.9337574876064196</v>
      </c>
      <c r="T99">
        <f>Table3[[#This Row],[Flux linkage difference 1mm]]*Table1[[#This Row],[Current (A)]]</f>
        <v>3.9838052236737545E-2</v>
      </c>
      <c r="U99">
        <f>(Table3[[#This Row],[Flux Linkage (Wb) 1mm]]-W100)</f>
        <v>4.1070156945090253E-4</v>
      </c>
      <c r="V99">
        <v>-92.130282918499304</v>
      </c>
      <c r="W99">
        <v>-5.2279773999004797E-2</v>
      </c>
    </row>
    <row r="100" spans="1:23" x14ac:dyDescent="0.25">
      <c r="A100">
        <v>98</v>
      </c>
      <c r="B100">
        <v>-5.0359596212793699E-2</v>
      </c>
      <c r="C100" s="1">
        <v>-119.90268911009601</v>
      </c>
      <c r="D100" s="6">
        <f>(Table1[[#This Row],[Flux Linkage (Wb) 0mm]]-B101)</f>
        <v>4.363771944837988E-4</v>
      </c>
      <c r="E100">
        <f>D101-Table1[[#This Row],[Flux linkage delta 0mm]]</f>
        <v>-7.4269271940971548E-6</v>
      </c>
      <c r="F100">
        <f>Table1[[#This Row],[Flux linkage delta 0mm]]*Table1[[#This Row],[Current (A)]]</f>
        <v>4.2764965059412283E-2</v>
      </c>
      <c r="H100">
        <f>Table1[[#This Row],[Magnetic Energy delta 0mm]]+H99</f>
        <v>3.0382645258870422</v>
      </c>
      <c r="J100">
        <f>Table3[[#This Row],[Flux Linkage (Wb) 1mm]]-Table1[[#This Row],[Flux Linkage (Wb) 0mm]]</f>
        <v>-2.3308793556620008E-3</v>
      </c>
      <c r="K100">
        <f>Table2[[#This Row],[Flux linkage change 0mm v 1mm]]*Table1[[#This Row],[Current (A)]]</f>
        <v>-0.2284261768548761</v>
      </c>
      <c r="L100">
        <f>Table1[[#This Row],[Magnetic Input Energy accumulation 0mm]]-Table3[[#This Row],[Magnetic Output Energy accumulation 1mm]]</f>
        <v>6.5026076858270887E-2</v>
      </c>
      <c r="M100">
        <f>Table2[[#This Row],[Intermediate Electrical input Energy]]+Table2[[#This Row],[Magnetic energy delta 0mm v 1mm]]</f>
        <v>-0.16340009999660521</v>
      </c>
      <c r="N100">
        <f>0.001*(Table3[[#This Row],[Force (N) 1mm]]+Table1[[#This Row],[Force (N) 0mm]])/2</f>
        <v>-0.1049296302353262</v>
      </c>
      <c r="O100">
        <f>0.001*(MIN(Table1[Force (N) 0mm])+MIN(Table3[Force (N) 1mm]))/2</f>
        <v>-0.39469738408760247</v>
      </c>
      <c r="P100">
        <f>Table2[[#This Row],[Mechanical energy input]]-Table2[[#This Row],[Mechanical energy Output]]</f>
        <v>0.28976775385227627</v>
      </c>
      <c r="Q100">
        <f>Table2[[#This Row],[Mechanical Total output]]/Table2[[#This Row],[Total input energy magnetic + electrical]]</f>
        <v>-1.7733633814073337</v>
      </c>
      <c r="S100">
        <f>S99+Table3[[#This Row],[Magnetic Energy delta 1mm]]</f>
        <v>2.9732384490287713</v>
      </c>
      <c r="T100">
        <f>Table3[[#This Row],[Flux linkage difference 1mm]]*Table1[[#This Row],[Current (A)]]</f>
        <v>3.9480961422351732E-2</v>
      </c>
      <c r="U100">
        <f>(Table3[[#This Row],[Flux Linkage (Wb) 1mm]]-W101)</f>
        <v>4.0286695328930339E-4</v>
      </c>
      <c r="V100">
        <v>-89.956571360556396</v>
      </c>
      <c r="W100">
        <v>-5.26904755684557E-2</v>
      </c>
    </row>
    <row r="101" spans="1:23" x14ac:dyDescent="0.25">
      <c r="A101">
        <v>99</v>
      </c>
      <c r="B101">
        <v>-5.0795973407277498E-2</v>
      </c>
      <c r="C101" s="1">
        <v>-117.43281185253301</v>
      </c>
      <c r="D101" s="6">
        <f>(Table1[[#This Row],[Flux Linkage (Wb) 0mm]]-B102)</f>
        <v>4.2895026728970165E-4</v>
      </c>
      <c r="E101">
        <f>D102-Table1[[#This Row],[Flux linkage delta 0mm]]</f>
        <v>-5.1653873941856901E-2</v>
      </c>
      <c r="F101">
        <f>Table1[[#This Row],[Flux linkage delta 0mm]]*Table1[[#This Row],[Current (A)]]</f>
        <v>4.2466076461680463E-2</v>
      </c>
      <c r="H101">
        <f>Table1[[#This Row],[Magnetic Energy delta 0mm]]+H100</f>
        <v>3.0807306023487229</v>
      </c>
      <c r="J101">
        <f>Table3[[#This Row],[Flux Linkage (Wb) 1mm]]-Table1[[#This Row],[Flux Linkage (Wb) 0mm]]</f>
        <v>-2.2973691144675054E-3</v>
      </c>
      <c r="K101">
        <f>Table2[[#This Row],[Flux linkage change 0mm v 1mm]]*Table1[[#This Row],[Current (A)]]</f>
        <v>-0.22743954233228303</v>
      </c>
      <c r="L101">
        <f>Table1[[#This Row],[Magnetic Input Energy accumulation 0mm]]-Table3[[#This Row],[Magnetic Output Energy accumulation 1mm]]</f>
        <v>6.838799108824567E-2</v>
      </c>
      <c r="M101">
        <f>Table2[[#This Row],[Intermediate Electrical input Energy]]+Table2[[#This Row],[Magnetic energy delta 0mm v 1mm]]</f>
        <v>-0.15905155124403736</v>
      </c>
      <c r="N101">
        <f>0.001*(Table3[[#This Row],[Force (N) 1mm]]+Table1[[#This Row],[Force (N) 0mm]])/2</f>
        <v>-0.10262478706779705</v>
      </c>
      <c r="O101">
        <f>0.001*(MIN(Table1[Force (N) 0mm])+MIN(Table3[Force (N) 1mm]))/2</f>
        <v>-0.39469738408760247</v>
      </c>
      <c r="P101">
        <f>Table2[[#This Row],[Mechanical energy input]]-Table2[[#This Row],[Mechanical energy Output]]</f>
        <v>0.29207259701980542</v>
      </c>
      <c r="Q101">
        <f>Table2[[#This Row],[Mechanical Total output]]/Table2[[#This Row],[Total input energy magnetic + electrical]]</f>
        <v>-1.8363391915094878</v>
      </c>
      <c r="S101">
        <f>S100+Table3[[#This Row],[Magnetic Energy delta 1mm]]</f>
        <v>3.0123426112604772</v>
      </c>
      <c r="T101">
        <f>Table3[[#This Row],[Flux linkage difference 1mm]]*Table1[[#This Row],[Current (A)]]</f>
        <v>3.9104162231705777E-2</v>
      </c>
      <c r="U101">
        <f>(Table3[[#This Row],[Flux Linkage (Wb) 1mm]]-W102)</f>
        <v>3.9499153769399775E-4</v>
      </c>
      <c r="V101">
        <v>-87.816762283061095</v>
      </c>
      <c r="W101">
        <v>-5.3093342521745003E-2</v>
      </c>
    </row>
    <row r="102" spans="1:23" x14ac:dyDescent="0.25">
      <c r="A102">
        <v>100</v>
      </c>
      <c r="B102">
        <v>-5.1224923674567199E-2</v>
      </c>
      <c r="C102" s="1">
        <v>-114.995787423731</v>
      </c>
      <c r="D102" s="6">
        <f>(Table1[[#This Row],[Flux Linkage (Wb) 0mm]]-B103)</f>
        <v>-5.1224923674567199E-2</v>
      </c>
      <c r="E102">
        <f>D103-Table1[[#This Row],[Flux linkage delta 0mm]]</f>
        <v>5.1224923674567199E-2</v>
      </c>
      <c r="F102">
        <f>Table1[[#This Row],[Flux linkage delta 0mm]]*Table1[[#This Row],[Current (A)]]</f>
        <v>-5.1224923674567195</v>
      </c>
      <c r="H102">
        <f>Table1[[#This Row],[Magnetic Energy delta 0mm]]+H101</f>
        <v>-2.0417617651079967</v>
      </c>
      <c r="J102">
        <f>Table3[[#This Row],[Flux Linkage (Wb) 1mm]]-Table1[[#This Row],[Flux Linkage (Wb) 0mm]]</f>
        <v>-2.2634103848718015E-3</v>
      </c>
      <c r="K102">
        <f>Table2[[#This Row],[Flux linkage change 0mm v 1mm]]*Table1[[#This Row],[Current (A)]]</f>
        <v>-0.22634103848718015</v>
      </c>
      <c r="L102">
        <f>Table1[[#This Row],[Magnetic Input Energy accumulation 0mm]]-Table3[[#This Row],[Magnetic Output Energy accumulation 1mm]]</f>
        <v>0.2947290295754259</v>
      </c>
      <c r="M102">
        <f>Table2[[#This Row],[Intermediate Electrical input Energy]]+Table2[[#This Row],[Magnetic energy delta 0mm v 1mm]]</f>
        <v>6.8387991088245753E-2</v>
      </c>
      <c r="N102">
        <f>0.001*(Table3[[#This Row],[Force (N) 1mm]]+Table1[[#This Row],[Force (N) 0mm]])/2</f>
        <v>-0.10035348055923585</v>
      </c>
      <c r="O102">
        <f>0.001*(MIN(Table1[Force (N) 0mm])+MIN(Table3[Force (N) 1mm]))/2</f>
        <v>-0.39469738408760247</v>
      </c>
      <c r="P102">
        <f>Table2[[#This Row],[Mechanical energy input]]-Table2[[#This Row],[Mechanical energy Output]]</f>
        <v>0.29434390352836659</v>
      </c>
      <c r="Q102">
        <f>Table2[[#This Row],[Mechanical Total output]]/Table2[[#This Row],[Total input energy magnetic + electrical]]</f>
        <v>4.3040290969880122</v>
      </c>
      <c r="S102">
        <f>S101+Table3[[#This Row],[Magnetic Energy delta 1mm]]</f>
        <v>-2.3364907946834226</v>
      </c>
      <c r="T102">
        <f>Table3[[#This Row],[Flux linkage difference 1mm]]*Table1[[#This Row],[Current (A)]]</f>
        <v>-5.3488334059438998</v>
      </c>
      <c r="U102">
        <f>(Table3[[#This Row],[Flux Linkage (Wb) 1mm]]-W103)</f>
        <v>-5.3488334059439001E-2</v>
      </c>
      <c r="V102">
        <v>-85.711173694740694</v>
      </c>
      <c r="W102">
        <v>-5.3488334059439001E-2</v>
      </c>
    </row>
    <row r="103" spans="1:23" x14ac:dyDescent="0.25">
      <c r="F103">
        <f>SUBTOTAL(109,Table1[Magnetic Energy delta 0mm])</f>
        <v>-2.0417617651079967</v>
      </c>
      <c r="T103">
        <f>SUBTOTAL(109,Table3[Magnetic Energy delta 1mm])</f>
        <v>-2.3364907946834226</v>
      </c>
    </row>
  </sheetData>
  <phoneticPr fontId="1" type="noConversion"/>
  <conditionalFormatting sqref="D1:G1 D104:G1048576 F9:G102 E2:G8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{C3744A08-1EA2-4027-BDE8-DDAE4F0BB770}</x14:id>
        </ext>
      </extLst>
    </cfRule>
  </conditionalFormatting>
  <conditionalFormatting sqref="V104:V1048576 S2:T102 U1 S104:T1048576">
    <cfRule type="dataBar" priority="1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{F5214D5D-9863-4EBA-8CC3-ABBF5C1DE3E8}</x14:id>
        </ext>
      </extLst>
    </cfRule>
  </conditionalFormatting>
  <conditionalFormatting sqref="S1:T1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{D9D57046-0242-4262-9365-06EFF24215A1}</x14:id>
        </ext>
      </extLst>
    </cfRule>
  </conditionalFormatting>
  <conditionalFormatting sqref="D1:E1 D103:E1048576 E2:E8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{0A91058D-E4B0-4705-B555-DD227C4614A8}</x14:id>
        </ext>
      </extLst>
    </cfRule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:E8">
    <cfRule type="colorScale" priority="10">
      <colorScale>
        <cfvo type="min"/>
        <cfvo type="max"/>
        <color rgb="FF63BE7B"/>
        <color rgb="FFFCFCFF"/>
      </colorScale>
    </cfRule>
  </conditionalFormatting>
  <conditionalFormatting sqref="E2:E8">
    <cfRule type="dataBar" priority="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{F04BC962-D407-49BD-BCC0-5FBCE1696E88}</x14:id>
        </ext>
      </extLst>
    </cfRule>
  </conditionalFormatting>
  <conditionalFormatting sqref="E9:E100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{81EAC415-FE57-4744-904C-90F2BB5AC1EB}</x14:id>
        </ext>
      </extLst>
    </cfRule>
  </conditionalFormatting>
  <conditionalFormatting sqref="E2:E100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{5694F9D2-8A74-4526-BBCE-7834C94925C9}</x14:id>
        </ext>
      </extLst>
    </cfRule>
  </conditionalFormatting>
  <conditionalFormatting sqref="K1:K1048576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{EBE4BDC1-3E33-4543-8B7A-26190BD6F377}</x14:id>
        </ext>
      </extLst>
    </cfRule>
  </conditionalFormatting>
  <conditionalFormatting sqref="B2:B102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{D72AB7D1-2998-482A-9391-4D83704FFA0D}</x14:id>
        </ext>
      </extLst>
    </cfRule>
  </conditionalFormatting>
  <conditionalFormatting sqref="K2:K102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{DEB5BAB0-B240-4CC2-9CCE-2BA357EC6A2E}</x14:id>
        </ext>
      </extLst>
    </cfRule>
  </conditionalFormatting>
  <conditionalFormatting sqref="P1:P1048576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{F6345F8D-2B77-4C42-AB0D-1647F40BFEA4}</x14:id>
        </ext>
      </extLst>
    </cfRule>
  </conditionalFormatting>
  <conditionalFormatting sqref="M1:M1048576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{03B876E8-426A-4858-ADA2-C984F9CD160D}</x14:id>
        </ext>
      </extLst>
    </cfRule>
  </conditionalFormatting>
  <conditionalFormatting sqref="U2:U101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{08437A61-296C-4393-9B7D-5B46EA91247B}</x14:id>
        </ext>
      </extLst>
    </cfRule>
  </conditionalFormatting>
  <pageMargins left="0.7" right="0.7" top="0.75" bottom="0.75" header="0.3" footer="0.3"/>
  <tableParts count="3">
    <tablePart r:id="rId1"/>
    <tablePart r:id="rId2"/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744A08-1EA2-4027-BDE8-DDAE4F0BB7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D1:G1 D104:G1048576 F9:G102 E2:G8</xm:sqref>
        </x14:conditionalFormatting>
        <x14:conditionalFormatting xmlns:xm="http://schemas.microsoft.com/office/excel/2006/main">
          <x14:cfRule type="dataBar" id="{F5214D5D-9863-4EBA-8CC3-ABBF5C1DE3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V104:V1048576 S2:T102 U1 S104:T1048576</xm:sqref>
        </x14:conditionalFormatting>
        <x14:conditionalFormatting xmlns:xm="http://schemas.microsoft.com/office/excel/2006/main">
          <x14:cfRule type="dataBar" id="{D9D57046-0242-4262-9365-06EFF24215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S1:T1</xm:sqref>
        </x14:conditionalFormatting>
        <x14:conditionalFormatting xmlns:xm="http://schemas.microsoft.com/office/excel/2006/main">
          <x14:cfRule type="dataBar" id="{0A91058D-E4B0-4705-B555-DD227C4614A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D1:E1 D103:E1048576 E2:E8</xm:sqref>
        </x14:conditionalFormatting>
        <x14:conditionalFormatting xmlns:xm="http://schemas.microsoft.com/office/excel/2006/main">
          <x14:cfRule type="dataBar" id="{F04BC962-D407-49BD-BCC0-5FBCE1696E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E2:E8</xm:sqref>
        </x14:conditionalFormatting>
        <x14:conditionalFormatting xmlns:xm="http://schemas.microsoft.com/office/excel/2006/main">
          <x14:cfRule type="dataBar" id="{81EAC415-FE57-4744-904C-90F2BB5AC1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E9:E100</xm:sqref>
        </x14:conditionalFormatting>
        <x14:conditionalFormatting xmlns:xm="http://schemas.microsoft.com/office/excel/2006/main">
          <x14:cfRule type="dataBar" id="{5694F9D2-8A74-4526-BBCE-7834C94925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E2:E100</xm:sqref>
        </x14:conditionalFormatting>
        <x14:conditionalFormatting xmlns:xm="http://schemas.microsoft.com/office/excel/2006/main">
          <x14:cfRule type="dataBar" id="{EBE4BDC1-3E33-4543-8B7A-26190BD6F37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K1:K1048576</xm:sqref>
        </x14:conditionalFormatting>
        <x14:conditionalFormatting xmlns:xm="http://schemas.microsoft.com/office/excel/2006/main">
          <x14:cfRule type="dataBar" id="{D72AB7D1-2998-482A-9391-4D83704FF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B2:B102</xm:sqref>
        </x14:conditionalFormatting>
        <x14:conditionalFormatting xmlns:xm="http://schemas.microsoft.com/office/excel/2006/main">
          <x14:cfRule type="dataBar" id="{DEB5BAB0-B240-4CC2-9CCE-2BA357EC6A2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K2:K102</xm:sqref>
        </x14:conditionalFormatting>
        <x14:conditionalFormatting xmlns:xm="http://schemas.microsoft.com/office/excel/2006/main">
          <x14:cfRule type="dataBar" id="{F6345F8D-2B77-4C42-AB0D-1647F40BF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P1:P1048576</xm:sqref>
        </x14:conditionalFormatting>
        <x14:conditionalFormatting xmlns:xm="http://schemas.microsoft.com/office/excel/2006/main">
          <x14:cfRule type="dataBar" id="{03B876E8-426A-4858-ADA2-C984F9CD1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M1:M1048576</xm:sqref>
        </x14:conditionalFormatting>
        <x14:conditionalFormatting xmlns:xm="http://schemas.microsoft.com/office/excel/2006/main">
          <x14:cfRule type="dataBar" id="{08437A61-296C-4393-9B7D-5B46EA91247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U2:U101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 airgap</vt:lpstr>
      <vt:lpstr>without airgap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Najib .</dc:creator>
  <cp:lastModifiedBy>Najib .</cp:lastModifiedBy>
  <dcterms:created xsi:type="dcterms:W3CDTF">2024-03-08T12:27:17Z</dcterms:created>
  <dcterms:modified xsi:type="dcterms:W3CDTF">2024-03-08T20:26:59Z</dcterms:modified>
</cp:coreProperties>
</file>